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00" yWindow="255" windowWidth="11100" windowHeight="5835" tabRatio="814"/>
  </bookViews>
  <sheets>
    <sheet name="Residual Tests for Normality" sheetId="9" r:id="rId1"/>
    <sheet name="Extra Sheet" sheetId="8" r:id="rId2"/>
  </sheets>
  <definedNames>
    <definedName name="_xlnm.Print_Area" localSheetId="0">'Residual Tests for Normality'!$B$1:$U$46</definedName>
  </definedNames>
  <calcPr calcId="145621"/>
</workbook>
</file>

<file path=xl/calcChain.xml><?xml version="1.0" encoding="utf-8"?>
<calcChain xmlns="http://schemas.openxmlformats.org/spreadsheetml/2006/main">
  <c r="D24" i="9" l="1"/>
  <c r="D25" i="9"/>
  <c r="D26" i="9"/>
  <c r="D27" i="9"/>
  <c r="D28" i="9"/>
  <c r="D29" i="9"/>
  <c r="D30" i="9"/>
  <c r="D31" i="9"/>
  <c r="D32" i="9"/>
  <c r="D33" i="9"/>
  <c r="D34" i="9"/>
  <c r="D35" i="9"/>
  <c r="D36" i="9"/>
  <c r="D37" i="9"/>
  <c r="D38" i="9"/>
  <c r="D39" i="9"/>
  <c r="D40" i="9"/>
  <c r="D41" i="9"/>
  <c r="D42" i="9"/>
  <c r="D43" i="9"/>
  <c r="D44" i="9"/>
  <c r="D45" i="9"/>
  <c r="D46" i="9"/>
  <c r="D47" i="9"/>
  <c r="D48" i="9"/>
  <c r="D49" i="9"/>
  <c r="D50" i="9"/>
  <c r="D51" i="9"/>
  <c r="D52" i="9"/>
  <c r="D53" i="9"/>
  <c r="D54" i="9"/>
  <c r="D55" i="9"/>
  <c r="D56" i="9"/>
  <c r="D57" i="9"/>
  <c r="D58" i="9"/>
  <c r="D59" i="9"/>
  <c r="D60" i="9"/>
  <c r="D61" i="9"/>
  <c r="D62" i="9"/>
  <c r="D63" i="9"/>
  <c r="D64" i="9"/>
  <c r="D65" i="9"/>
  <c r="D66" i="9"/>
  <c r="D67" i="9"/>
  <c r="D68" i="9"/>
  <c r="D69" i="9"/>
  <c r="D70" i="9"/>
  <c r="D71" i="9"/>
  <c r="D72" i="9"/>
  <c r="D73" i="9"/>
  <c r="Q8" i="9" l="1"/>
  <c r="P8" i="9"/>
  <c r="S8" i="9"/>
  <c r="Q9" i="9"/>
  <c r="P9" i="9"/>
  <c r="S9" i="9" s="1"/>
  <c r="Q10" i="9"/>
  <c r="P10" i="9"/>
  <c r="S10" i="9"/>
  <c r="Q11" i="9"/>
  <c r="P11" i="9"/>
  <c r="S11" i="9" s="1"/>
  <c r="Q12" i="9"/>
  <c r="P12" i="9"/>
  <c r="S12" i="9"/>
  <c r="Q13" i="9"/>
  <c r="P13" i="9"/>
  <c r="S13" i="9" s="1"/>
  <c r="Q14" i="9"/>
  <c r="P14" i="9"/>
  <c r="S14" i="9"/>
  <c r="Q15" i="9"/>
  <c r="P15" i="9"/>
  <c r="S15" i="9" s="1"/>
  <c r="Q7" i="9"/>
  <c r="P7" i="9"/>
  <c r="S7" i="9"/>
  <c r="C24" i="9"/>
  <c r="C25" i="9"/>
  <c r="C26" i="9"/>
  <c r="C27" i="9"/>
  <c r="C28" i="9"/>
  <c r="C29" i="9"/>
  <c r="C30" i="9"/>
  <c r="C31" i="9"/>
  <c r="C32" i="9"/>
  <c r="C33" i="9"/>
  <c r="C34" i="9"/>
  <c r="C35" i="9"/>
  <c r="C36" i="9"/>
  <c r="C37" i="9"/>
  <c r="C38" i="9"/>
  <c r="C39" i="9"/>
  <c r="C40" i="9"/>
  <c r="C41" i="9"/>
  <c r="C42" i="9"/>
  <c r="E42" i="9" s="1"/>
  <c r="C43" i="9"/>
  <c r="C44" i="9"/>
  <c r="E44" i="9" s="1"/>
  <c r="C45" i="9"/>
  <c r="C46" i="9"/>
  <c r="C47" i="9"/>
  <c r="C48" i="9"/>
  <c r="C49" i="9"/>
  <c r="C50" i="9"/>
  <c r="C51" i="9"/>
  <c r="C52" i="9"/>
  <c r="C53" i="9"/>
  <c r="C54" i="9"/>
  <c r="C55" i="9"/>
  <c r="C56" i="9"/>
  <c r="C57" i="9"/>
  <c r="C58" i="9"/>
  <c r="C59" i="9"/>
  <c r="C60" i="9"/>
  <c r="C61" i="9"/>
  <c r="C62" i="9"/>
  <c r="C63" i="9"/>
  <c r="C64" i="9"/>
  <c r="C65" i="9"/>
  <c r="C66" i="9"/>
  <c r="C67" i="9"/>
  <c r="C68" i="9"/>
  <c r="C69" i="9"/>
  <c r="C70" i="9"/>
  <c r="C71" i="9"/>
  <c r="C72" i="9"/>
  <c r="C73" i="9"/>
  <c r="I24" i="9"/>
  <c r="J26" i="9" s="1"/>
  <c r="I73" i="9"/>
  <c r="J25" i="9"/>
  <c r="J28" i="9"/>
  <c r="J32" i="9"/>
  <c r="J36" i="9"/>
  <c r="J40" i="9"/>
  <c r="J44" i="9"/>
  <c r="J48" i="9"/>
  <c r="J52" i="9"/>
  <c r="J56" i="9"/>
  <c r="J59" i="9"/>
  <c r="J61" i="9"/>
  <c r="J63" i="9"/>
  <c r="J65" i="9"/>
  <c r="J67" i="9"/>
  <c r="J69" i="9"/>
  <c r="J71" i="9"/>
  <c r="J73" i="9"/>
  <c r="I25" i="9"/>
  <c r="I26" i="9"/>
  <c r="I27" i="9"/>
  <c r="I28" i="9"/>
  <c r="I29" i="9"/>
  <c r="I30" i="9"/>
  <c r="I31" i="9"/>
  <c r="I32" i="9"/>
  <c r="I33" i="9"/>
  <c r="I34" i="9"/>
  <c r="I35" i="9"/>
  <c r="I36" i="9"/>
  <c r="I37" i="9"/>
  <c r="I38" i="9"/>
  <c r="I39" i="9"/>
  <c r="I40" i="9"/>
  <c r="I41" i="9"/>
  <c r="I42" i="9"/>
  <c r="I43" i="9"/>
  <c r="I44" i="9"/>
  <c r="I45" i="9"/>
  <c r="I46" i="9"/>
  <c r="I47" i="9"/>
  <c r="I48" i="9"/>
  <c r="I49" i="9"/>
  <c r="I50" i="9"/>
  <c r="I51" i="9"/>
  <c r="I52" i="9"/>
  <c r="I53" i="9"/>
  <c r="I54" i="9"/>
  <c r="I55" i="9"/>
  <c r="I56" i="9"/>
  <c r="I57" i="9"/>
  <c r="I58" i="9"/>
  <c r="I59" i="9"/>
  <c r="I60" i="9"/>
  <c r="I61" i="9"/>
  <c r="I62" i="9"/>
  <c r="I63" i="9"/>
  <c r="I64" i="9"/>
  <c r="I65" i="9"/>
  <c r="I66" i="9"/>
  <c r="I67" i="9"/>
  <c r="I68" i="9"/>
  <c r="I69" i="9"/>
  <c r="I70" i="9"/>
  <c r="I71" i="9"/>
  <c r="I72" i="9"/>
  <c r="E28" i="9"/>
  <c r="E26" i="9"/>
  <c r="J57" i="9"/>
  <c r="J55" i="9"/>
  <c r="J53" i="9"/>
  <c r="J51" i="9"/>
  <c r="J49" i="9"/>
  <c r="J47" i="9"/>
  <c r="J45" i="9"/>
  <c r="J43" i="9"/>
  <c r="J41" i="9"/>
  <c r="J39" i="9"/>
  <c r="J37" i="9"/>
  <c r="J35" i="9"/>
  <c r="J33" i="9"/>
  <c r="J31" i="9"/>
  <c r="J29" i="9"/>
  <c r="J27" i="9"/>
  <c r="E36" i="9" l="1"/>
  <c r="E34" i="9"/>
  <c r="E60" i="9"/>
  <c r="E50" i="9"/>
  <c r="E69" i="9"/>
  <c r="E63" i="9"/>
  <c r="E58" i="9"/>
  <c r="E57" i="9"/>
  <c r="E56" i="9"/>
  <c r="E52" i="9"/>
  <c r="E31" i="9"/>
  <c r="E25" i="9"/>
  <c r="E24" i="9"/>
  <c r="E54" i="9"/>
  <c r="E73" i="9"/>
  <c r="E55" i="9"/>
  <c r="E53" i="9"/>
  <c r="E39" i="9"/>
  <c r="E72" i="9"/>
  <c r="E70" i="9"/>
  <c r="E67" i="9"/>
  <c r="E47" i="9"/>
  <c r="E41" i="9"/>
  <c r="E38" i="9"/>
  <c r="E71" i="9"/>
  <c r="E66" i="9"/>
  <c r="E40" i="9"/>
  <c r="E37" i="9"/>
  <c r="E65" i="9"/>
  <c r="E64" i="9"/>
  <c r="E62" i="9"/>
  <c r="E61" i="9"/>
  <c r="E49" i="9"/>
  <c r="E48" i="9"/>
  <c r="E46" i="9"/>
  <c r="E45" i="9"/>
  <c r="E33" i="9"/>
  <c r="E32" i="9"/>
  <c r="E30" i="9"/>
  <c r="E29" i="9"/>
  <c r="E68" i="9"/>
  <c r="E59" i="9"/>
  <c r="E51" i="9"/>
  <c r="E43" i="9"/>
  <c r="E35" i="9"/>
  <c r="E27" i="9"/>
  <c r="S17" i="9"/>
  <c r="J24" i="9"/>
  <c r="J72" i="9"/>
  <c r="J70" i="9"/>
  <c r="J68" i="9"/>
  <c r="J66" i="9"/>
  <c r="J64" i="9"/>
  <c r="J62" i="9"/>
  <c r="J60" i="9"/>
  <c r="J58" i="9"/>
  <c r="J54" i="9"/>
  <c r="J50" i="9"/>
  <c r="J46" i="9"/>
  <c r="J42" i="9"/>
  <c r="J38" i="9"/>
  <c r="J34" i="9"/>
  <c r="J30" i="9"/>
  <c r="I3" i="9" l="1"/>
  <c r="I2" i="9"/>
  <c r="I4" i="9"/>
  <c r="I5" i="9"/>
  <c r="F25" i="9" l="1"/>
  <c r="G25" i="9" s="1"/>
  <c r="F70" i="9"/>
  <c r="G70" i="9" s="1"/>
  <c r="F62" i="9"/>
  <c r="G62" i="9" s="1"/>
  <c r="F54" i="9"/>
  <c r="G54" i="9" s="1"/>
  <c r="F46" i="9"/>
  <c r="G46" i="9" s="1"/>
  <c r="F38" i="9"/>
  <c r="G38" i="9" s="1"/>
  <c r="F30" i="9"/>
  <c r="G30" i="9" s="1"/>
  <c r="F71" i="9"/>
  <c r="G71" i="9" s="1"/>
  <c r="F63" i="9"/>
  <c r="G63" i="9" s="1"/>
  <c r="F55" i="9"/>
  <c r="G55" i="9" s="1"/>
  <c r="F47" i="9"/>
  <c r="G47" i="9" s="1"/>
  <c r="F39" i="9"/>
  <c r="G39" i="9" s="1"/>
  <c r="F31" i="9"/>
  <c r="G31" i="9" s="1"/>
  <c r="F68" i="9"/>
  <c r="G68" i="9" s="1"/>
  <c r="F60" i="9"/>
  <c r="G60" i="9" s="1"/>
  <c r="F52" i="9"/>
  <c r="G52" i="9" s="1"/>
  <c r="F44" i="9"/>
  <c r="G44" i="9" s="1"/>
  <c r="F36" i="9"/>
  <c r="G36" i="9" s="1"/>
  <c r="F28" i="9"/>
  <c r="G28" i="9" s="1"/>
  <c r="F69" i="9"/>
  <c r="G69" i="9" s="1"/>
  <c r="F61" i="9"/>
  <c r="G61" i="9" s="1"/>
  <c r="F53" i="9"/>
  <c r="G53" i="9" s="1"/>
  <c r="F45" i="9"/>
  <c r="G45" i="9" s="1"/>
  <c r="F37" i="9"/>
  <c r="G37" i="9" s="1"/>
  <c r="F29" i="9"/>
  <c r="G29" i="9" s="1"/>
  <c r="F73" i="9"/>
  <c r="G73" i="9" s="1"/>
  <c r="F66" i="9"/>
  <c r="G66" i="9" s="1"/>
  <c r="F58" i="9"/>
  <c r="G58" i="9" s="1"/>
  <c r="F50" i="9"/>
  <c r="G50" i="9" s="1"/>
  <c r="F42" i="9"/>
  <c r="G42" i="9" s="1"/>
  <c r="F34" i="9"/>
  <c r="G34" i="9" s="1"/>
  <c r="F26" i="9"/>
  <c r="G26" i="9" s="1"/>
  <c r="F67" i="9"/>
  <c r="G67" i="9" s="1"/>
  <c r="F59" i="9"/>
  <c r="G59" i="9" s="1"/>
  <c r="F51" i="9"/>
  <c r="G51" i="9" s="1"/>
  <c r="F43" i="9"/>
  <c r="G43" i="9" s="1"/>
  <c r="F35" i="9"/>
  <c r="G35" i="9" s="1"/>
  <c r="F27" i="9"/>
  <c r="G27" i="9" s="1"/>
  <c r="F72" i="9"/>
  <c r="G72" i="9" s="1"/>
  <c r="F64" i="9"/>
  <c r="G64" i="9" s="1"/>
  <c r="F56" i="9"/>
  <c r="G56" i="9" s="1"/>
  <c r="F48" i="9"/>
  <c r="G48" i="9" s="1"/>
  <c r="F40" i="9"/>
  <c r="G40" i="9" s="1"/>
  <c r="F32" i="9"/>
  <c r="G32" i="9" s="1"/>
  <c r="F24" i="9"/>
  <c r="G24" i="9" s="1"/>
  <c r="F65" i="9"/>
  <c r="G65" i="9" s="1"/>
  <c r="F57" i="9"/>
  <c r="G57" i="9" s="1"/>
  <c r="F49" i="9"/>
  <c r="G49" i="9" s="1"/>
  <c r="F41" i="9"/>
  <c r="G41" i="9" s="1"/>
  <c r="F33" i="9"/>
  <c r="G33" i="9" s="1"/>
  <c r="H29" i="9" l="1"/>
  <c r="H41" i="9"/>
  <c r="H27" i="9"/>
  <c r="H24" i="9"/>
  <c r="H56" i="9"/>
  <c r="H28" i="9"/>
  <c r="H72" i="9"/>
  <c r="H40" i="9"/>
  <c r="H60" i="9"/>
  <c r="H34" i="9"/>
  <c r="H44" i="9"/>
  <c r="H71" i="9"/>
  <c r="H61" i="9"/>
  <c r="H64" i="9"/>
  <c r="H48" i="9"/>
  <c r="H32" i="9"/>
  <c r="H68" i="9"/>
  <c r="H52" i="9"/>
  <c r="H36" i="9"/>
  <c r="R7" i="9" a="1"/>
  <c r="R12" i="9" s="1"/>
  <c r="T12" i="9" s="1"/>
  <c r="U12" i="9" s="1"/>
  <c r="H51" i="9"/>
  <c r="H54" i="9"/>
  <c r="H53" i="9"/>
  <c r="H59" i="9"/>
  <c r="H39" i="9"/>
  <c r="H66" i="9"/>
  <c r="H42" i="9"/>
  <c r="H73" i="9"/>
  <c r="H37" i="9"/>
  <c r="H67" i="9"/>
  <c r="H55" i="9"/>
  <c r="H43" i="9"/>
  <c r="H35" i="9"/>
  <c r="H70" i="9"/>
  <c r="H58" i="9"/>
  <c r="H50" i="9"/>
  <c r="H38" i="9"/>
  <c r="H26" i="9"/>
  <c r="H69" i="9"/>
  <c r="H57" i="9"/>
  <c r="H45" i="9"/>
  <c r="H25" i="9"/>
  <c r="H33" i="9"/>
  <c r="H63" i="9"/>
  <c r="H47" i="9"/>
  <c r="H31" i="9"/>
  <c r="H62" i="9"/>
  <c r="H46" i="9"/>
  <c r="H30" i="9"/>
  <c r="H65" i="9"/>
  <c r="H49" i="9"/>
  <c r="R8" i="9"/>
  <c r="T8" i="9" s="1"/>
  <c r="U8" i="9" s="1"/>
  <c r="R13" i="9" l="1"/>
  <c r="T13" i="9" s="1"/>
  <c r="U13" i="9" s="1"/>
  <c r="R15" i="9"/>
  <c r="T15" i="9" s="1"/>
  <c r="U15" i="9" s="1"/>
  <c r="R9" i="9"/>
  <c r="T9" i="9" s="1"/>
  <c r="U9" i="9" s="1"/>
  <c r="R7" i="9"/>
  <c r="R10" i="9"/>
  <c r="T10" i="9" s="1"/>
  <c r="U10" i="9" s="1"/>
  <c r="R14" i="9"/>
  <c r="T14" i="9" s="1"/>
  <c r="U14" i="9" s="1"/>
  <c r="R11" i="9"/>
  <c r="T11" i="9" s="1"/>
  <c r="U11" i="9" s="1"/>
  <c r="T7" i="9"/>
  <c r="R17" i="9" l="1"/>
  <c r="U7" i="9"/>
  <c r="U17" i="9" s="1"/>
  <c r="T17" i="9"/>
</calcChain>
</file>

<file path=xl/comments1.xml><?xml version="1.0" encoding="utf-8"?>
<comments xmlns="http://schemas.openxmlformats.org/spreadsheetml/2006/main">
  <authors>
    <author>Doane</author>
  </authors>
  <commentList>
    <comment ref="E23" authorId="0">
      <text>
        <r>
          <rPr>
            <sz val="8"/>
            <color indexed="81"/>
            <rFont val="Tahoma"/>
            <family val="2"/>
          </rPr>
          <t>Created using z = [-2*Ln(R</t>
        </r>
        <r>
          <rPr>
            <vertAlign val="subscript"/>
            <sz val="8"/>
            <color indexed="81"/>
            <rFont val="Tahoma"/>
            <family val="2"/>
          </rPr>
          <t>1</t>
        </r>
        <r>
          <rPr>
            <sz val="8"/>
            <color indexed="81"/>
            <rFont val="Tahoma"/>
            <family val="2"/>
          </rPr>
          <t>)]</t>
        </r>
        <r>
          <rPr>
            <vertAlign val="superscript"/>
            <sz val="8"/>
            <color indexed="81"/>
            <rFont val="Tahoma"/>
            <family val="2"/>
          </rPr>
          <t>0.5</t>
        </r>
        <r>
          <rPr>
            <sz val="8"/>
            <color indexed="81"/>
            <rFont val="Tahoma"/>
            <family val="2"/>
          </rPr>
          <t xml:space="preserve"> sin(2</t>
        </r>
        <r>
          <rPr>
            <sz val="8"/>
            <color indexed="81"/>
            <rFont val="Symbol"/>
            <family val="1"/>
            <charset val="2"/>
          </rPr>
          <t>p</t>
        </r>
        <r>
          <rPr>
            <sz val="8"/>
            <color indexed="81"/>
            <rFont val="Tahoma"/>
            <family val="2"/>
          </rPr>
          <t xml:space="preserve"> R</t>
        </r>
        <r>
          <rPr>
            <vertAlign val="subscript"/>
            <sz val="8"/>
            <color indexed="81"/>
            <rFont val="Tahoma"/>
            <family val="2"/>
          </rPr>
          <t>2</t>
        </r>
        <r>
          <rPr>
            <sz val="8"/>
            <color indexed="81"/>
            <rFont val="Tahoma"/>
            <family val="2"/>
          </rPr>
          <t>) where R</t>
        </r>
        <r>
          <rPr>
            <vertAlign val="subscript"/>
            <sz val="8"/>
            <color indexed="81"/>
            <rFont val="Tahoma"/>
            <family val="2"/>
          </rPr>
          <t>1</t>
        </r>
        <r>
          <rPr>
            <sz val="8"/>
            <color indexed="81"/>
            <rFont val="Tahoma"/>
            <family val="2"/>
          </rPr>
          <t xml:space="preserve"> and R</t>
        </r>
        <r>
          <rPr>
            <vertAlign val="subscript"/>
            <sz val="8"/>
            <color indexed="81"/>
            <rFont val="Tahoma"/>
            <family val="2"/>
          </rPr>
          <t>2</t>
        </r>
        <r>
          <rPr>
            <sz val="8"/>
            <color indexed="81"/>
            <rFont val="Tahoma"/>
            <family val="2"/>
          </rPr>
          <t xml:space="preserve"> are uniform(0,1) variates. </t>
        </r>
      </text>
    </comment>
  </commentList>
</comments>
</file>

<file path=xl/sharedStrings.xml><?xml version="1.0" encoding="utf-8"?>
<sst xmlns="http://schemas.openxmlformats.org/spreadsheetml/2006/main" count="49" uniqueCount="46">
  <si>
    <t>X</t>
  </si>
  <si>
    <t>Sample</t>
  </si>
  <si>
    <t>Lower</t>
  </si>
  <si>
    <t>Upper</t>
  </si>
  <si>
    <t>Histogram Bins</t>
  </si>
  <si>
    <r>
      <t>m</t>
    </r>
    <r>
      <rPr>
        <sz val="10"/>
        <rFont val="Arial"/>
        <family val="2"/>
      </rPr>
      <t>-4</t>
    </r>
    <r>
      <rPr>
        <sz val="10"/>
        <rFont val="Symbol"/>
        <family val="1"/>
        <charset val="2"/>
      </rPr>
      <t>s</t>
    </r>
  </si>
  <si>
    <r>
      <t>m</t>
    </r>
    <r>
      <rPr>
        <sz val="10"/>
        <rFont val="Arial"/>
        <family val="2"/>
      </rPr>
      <t>-3</t>
    </r>
    <r>
      <rPr>
        <sz val="10"/>
        <rFont val="Symbol"/>
        <family val="1"/>
        <charset val="2"/>
      </rPr>
      <t>s</t>
    </r>
  </si>
  <si>
    <r>
      <t>m</t>
    </r>
    <r>
      <rPr>
        <sz val="10"/>
        <rFont val="Arial"/>
        <family val="2"/>
      </rPr>
      <t>-2</t>
    </r>
    <r>
      <rPr>
        <sz val="10"/>
        <rFont val="Symbol"/>
        <family val="1"/>
        <charset val="2"/>
      </rPr>
      <t>s</t>
    </r>
  </si>
  <si>
    <r>
      <t>m</t>
    </r>
    <r>
      <rPr>
        <sz val="10"/>
        <rFont val="Arial"/>
        <family val="2"/>
      </rPr>
      <t>-1</t>
    </r>
    <r>
      <rPr>
        <sz val="10"/>
        <rFont val="Symbol"/>
        <family val="1"/>
        <charset val="2"/>
      </rPr>
      <t>s</t>
    </r>
  </si>
  <si>
    <r>
      <t>m</t>
    </r>
    <r>
      <rPr>
        <sz val="10"/>
        <rFont val="Arial"/>
        <family val="2"/>
      </rPr>
      <t/>
    </r>
  </si>
  <si>
    <r>
      <t>m</t>
    </r>
    <r>
      <rPr>
        <sz val="10"/>
        <rFont val="Arial"/>
        <family val="2"/>
      </rPr>
      <t>+1</t>
    </r>
    <r>
      <rPr>
        <sz val="10"/>
        <rFont val="Symbol"/>
        <family val="1"/>
        <charset val="2"/>
      </rPr>
      <t>s</t>
    </r>
  </si>
  <si>
    <r>
      <t>m</t>
    </r>
    <r>
      <rPr>
        <sz val="10"/>
        <rFont val="Arial"/>
        <family val="2"/>
      </rPr>
      <t>+2</t>
    </r>
    <r>
      <rPr>
        <sz val="10"/>
        <rFont val="Symbol"/>
        <family val="1"/>
        <charset val="2"/>
      </rPr>
      <t>s</t>
    </r>
  </si>
  <si>
    <r>
      <t>m</t>
    </r>
    <r>
      <rPr>
        <sz val="10"/>
        <rFont val="Arial"/>
        <family val="2"/>
      </rPr>
      <t>+3</t>
    </r>
    <r>
      <rPr>
        <sz val="10"/>
        <rFont val="Symbol"/>
        <family val="1"/>
        <charset val="2"/>
      </rPr>
      <t>s</t>
    </r>
  </si>
  <si>
    <r>
      <t>m</t>
    </r>
    <r>
      <rPr>
        <sz val="10"/>
        <rFont val="Arial"/>
        <family val="2"/>
      </rPr>
      <t>+4</t>
    </r>
    <r>
      <rPr>
        <sz val="10"/>
        <rFont val="Symbol"/>
        <family val="1"/>
        <charset val="2"/>
      </rPr>
      <t>s</t>
    </r>
  </si>
  <si>
    <t>Total</t>
  </si>
  <si>
    <t>Normal</t>
  </si>
  <si>
    <t>Goodness-of-Fit Test Using Chi-Square with 10 Classes</t>
  </si>
  <si>
    <t>i</t>
  </si>
  <si>
    <t>Probability Plot Setup</t>
  </si>
  <si>
    <t>Slope</t>
  </si>
  <si>
    <t>Intercept</t>
  </si>
  <si>
    <t>Actual</t>
  </si>
  <si>
    <t>5</t>
  </si>
  <si>
    <t>Residual</t>
  </si>
  <si>
    <t>OLS Fitted</t>
  </si>
  <si>
    <t>Created Data</t>
  </si>
  <si>
    <t>Y-Hat</t>
  </si>
  <si>
    <t>Std Error</t>
  </si>
  <si>
    <t>Uniform</t>
  </si>
  <si>
    <t>Xmin</t>
  </si>
  <si>
    <t>Xmax</t>
  </si>
  <si>
    <t>Range of X</t>
  </si>
  <si>
    <t>Sorted Resids</t>
  </si>
  <si>
    <t>Line</t>
  </si>
  <si>
    <t>R-Squared</t>
  </si>
  <si>
    <t>---</t>
  </si>
  <si>
    <t>Residual Distribution</t>
  </si>
  <si>
    <t>Random Error</t>
  </si>
  <si>
    <t>Tests for Non-Normal Residuals</t>
  </si>
  <si>
    <r>
      <t>e</t>
    </r>
    <r>
      <rPr>
        <vertAlign val="subscript"/>
        <sz val="10"/>
        <color theme="0"/>
        <rFont val="Arial"/>
        <family val="2"/>
      </rPr>
      <t>i</t>
    </r>
  </si>
  <si>
    <r>
      <t xml:space="preserve">Y = </t>
    </r>
    <r>
      <rPr>
        <sz val="10"/>
        <color theme="0"/>
        <rFont val="Symbol"/>
        <family val="1"/>
        <charset val="2"/>
      </rPr>
      <t>b</t>
    </r>
    <r>
      <rPr>
        <vertAlign val="subscript"/>
        <sz val="10"/>
        <color theme="0"/>
        <rFont val="Arial"/>
        <family val="2"/>
      </rPr>
      <t>0</t>
    </r>
    <r>
      <rPr>
        <sz val="10"/>
        <color theme="0"/>
        <rFont val="Arial"/>
        <family val="2"/>
      </rPr>
      <t xml:space="preserve"> + </t>
    </r>
    <r>
      <rPr>
        <sz val="10"/>
        <color theme="0"/>
        <rFont val="Symbol"/>
        <family val="1"/>
        <charset val="2"/>
      </rPr>
      <t>b</t>
    </r>
    <r>
      <rPr>
        <vertAlign val="subscript"/>
        <sz val="10"/>
        <color theme="0"/>
        <rFont val="Arial"/>
        <family val="2"/>
      </rPr>
      <t>1</t>
    </r>
    <r>
      <rPr>
        <sz val="10"/>
        <color theme="0"/>
        <rFont val="Arial"/>
        <family val="2"/>
      </rPr>
      <t xml:space="preserve"> X + </t>
    </r>
    <r>
      <rPr>
        <sz val="10"/>
        <color theme="0"/>
        <rFont val="Symbol"/>
        <family val="1"/>
        <charset val="2"/>
      </rPr>
      <t>e</t>
    </r>
    <r>
      <rPr>
        <vertAlign val="subscript"/>
        <sz val="10"/>
        <color theme="0"/>
        <rFont val="Arial"/>
        <family val="2"/>
      </rPr>
      <t>i</t>
    </r>
  </si>
  <si>
    <r>
      <t>F</t>
    </r>
    <r>
      <rPr>
        <vertAlign val="superscript"/>
        <sz val="10"/>
        <color theme="0"/>
        <rFont val="Arial"/>
        <family val="2"/>
      </rPr>
      <t>-1</t>
    </r>
    <r>
      <rPr>
        <sz val="10"/>
        <color theme="0"/>
        <rFont val="Arial"/>
        <family val="2"/>
      </rPr>
      <t>[(i-0.5)/n]</t>
    </r>
  </si>
  <si>
    <r>
      <t>f</t>
    </r>
    <r>
      <rPr>
        <i/>
        <vertAlign val="subscript"/>
        <sz val="10"/>
        <color theme="0"/>
        <rFont val="Arial"/>
        <family val="2"/>
      </rPr>
      <t>j</t>
    </r>
  </si>
  <si>
    <r>
      <t>e</t>
    </r>
    <r>
      <rPr>
        <i/>
        <vertAlign val="subscript"/>
        <sz val="10"/>
        <color theme="0"/>
        <rFont val="Arial"/>
        <family val="2"/>
      </rPr>
      <t>j</t>
    </r>
  </si>
  <si>
    <r>
      <t>f</t>
    </r>
    <r>
      <rPr>
        <i/>
        <vertAlign val="subscript"/>
        <sz val="10"/>
        <color theme="0"/>
        <rFont val="Arial"/>
        <family val="2"/>
      </rPr>
      <t>j</t>
    </r>
    <r>
      <rPr>
        <i/>
        <sz val="10"/>
        <color theme="0"/>
        <rFont val="Arial"/>
        <family val="2"/>
      </rPr>
      <t>-e</t>
    </r>
    <r>
      <rPr>
        <i/>
        <vertAlign val="subscript"/>
        <sz val="10"/>
        <color theme="0"/>
        <rFont val="Arial"/>
        <family val="2"/>
      </rPr>
      <t>j</t>
    </r>
  </si>
  <si>
    <r>
      <t>(f</t>
    </r>
    <r>
      <rPr>
        <vertAlign val="subscript"/>
        <sz val="10"/>
        <color theme="0"/>
        <rFont val="Arial"/>
        <family val="2"/>
      </rPr>
      <t>j</t>
    </r>
    <r>
      <rPr>
        <sz val="10"/>
        <color theme="0"/>
        <rFont val="Arial"/>
        <family val="2"/>
      </rPr>
      <t>-e</t>
    </r>
    <r>
      <rPr>
        <vertAlign val="subscript"/>
        <sz val="10"/>
        <color theme="0"/>
        <rFont val="Arial"/>
        <family val="2"/>
      </rPr>
      <t>j</t>
    </r>
    <r>
      <rPr>
        <sz val="10"/>
        <color theme="0"/>
        <rFont val="Arial"/>
        <family val="2"/>
      </rPr>
      <t>)</t>
    </r>
    <r>
      <rPr>
        <vertAlign val="superscript"/>
        <sz val="10"/>
        <color theme="0"/>
        <rFont val="Arial"/>
        <family val="2"/>
      </rPr>
      <t>2</t>
    </r>
    <r>
      <rPr>
        <sz val="10"/>
        <color theme="0"/>
        <rFont val="Arial"/>
        <family val="2"/>
      </rPr>
      <t>/e</t>
    </r>
    <r>
      <rPr>
        <vertAlign val="subscript"/>
        <sz val="10"/>
        <color theme="0"/>
        <rFont val="Arial"/>
        <family val="2"/>
      </rPr>
      <t>j</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</si>
</sst>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000"/>
    <numFmt numFmtId="165" formatCode="0.0"/>
    <numFmt numFmtId="166" formatCode="0.000"/>
    <numFmt numFmtId="167" formatCode="0.0000"/>
  </numFmts>
  <fonts count="21" x14ac:knownFonts="1">
    <font>
      <sz val="10"/>
      <name val="Arial"/>
    </font>
    <font>
      <b/>
      <i/>
      <sz val="12"/>
      <color indexed="12"/>
      <name val="Arial"/>
      <family val="2"/>
    </font>
    <font>
      <b/>
      <i/>
      <sz val="10"/>
      <name val="Arial"/>
      <family val="2"/>
    </font>
    <font>
      <sz val="10"/>
      <name val="Symbol"/>
      <family val="1"/>
      <charset val="2"/>
    </font>
    <font>
      <sz val="10"/>
      <name val="Arial"/>
      <family val="2"/>
    </font>
    <font>
      <i/>
      <sz val="10"/>
      <name val="Arial"/>
      <family val="2"/>
    </font>
    <font>
      <sz val="8"/>
      <color indexed="81"/>
      <name val="Tahoma"/>
      <family val="2"/>
    </font>
    <font>
      <sz val="8"/>
      <color indexed="81"/>
      <name val="Symbol"/>
      <family val="1"/>
      <charset val="2"/>
    </font>
    <font>
      <vertAlign val="superscript"/>
      <sz val="8"/>
      <color indexed="81"/>
      <name val="Tahoma"/>
      <family val="2"/>
    </font>
    <font>
      <vertAlign val="subscript"/>
      <sz val="8"/>
      <color indexed="81"/>
      <name val="Tahoma"/>
      <family val="2"/>
    </font>
    <font>
      <b/>
      <sz val="10"/>
      <color theme="0"/>
      <name val="Arial"/>
      <family val="2"/>
    </font>
    <font>
      <sz val="10"/>
      <color theme="0"/>
      <name val="Arial"/>
      <family val="2"/>
    </font>
    <font>
      <i/>
      <sz val="10"/>
      <color rgb="FFFFFF00"/>
      <name val="Arial"/>
      <family val="2"/>
    </font>
    <font>
      <b/>
      <i/>
      <sz val="12"/>
      <color theme="8" tint="-0.499984740745262"/>
      <name val="Arial"/>
      <family val="2"/>
    </font>
    <font>
      <sz val="10"/>
      <color theme="0"/>
      <name val="Symbol"/>
      <family val="1"/>
      <charset val="2"/>
    </font>
    <font>
      <vertAlign val="subscript"/>
      <sz val="10"/>
      <color theme="0"/>
      <name val="Arial"/>
      <family val="2"/>
    </font>
    <font>
      <vertAlign val="superscript"/>
      <sz val="10"/>
      <color theme="0"/>
      <name val="Arial"/>
      <family val="2"/>
    </font>
    <font>
      <i/>
      <sz val="10"/>
      <color theme="0"/>
      <name val="Arial"/>
      <family val="2"/>
    </font>
    <font>
      <i/>
      <vertAlign val="subscript"/>
      <sz val="10"/>
      <color theme="0"/>
      <name val="Arial"/>
      <family val="2"/>
    </font>
    <font>
      <b/>
      <sz val="10"/>
      <color theme="8" tint="-0.499984740745262"/>
      <name val="Arial"/>
      <family val="2"/>
    </font>
    <font>
      <i/>
      <sz val="10"/>
      <color theme="1"/>
      <name val="Arial"/>
      <family val="2"/>
    </font>
  </fonts>
  <fills count="5">
    <fill>
      <patternFill patternType="none"/>
    </fill>
    <fill>
      <patternFill patternType="gray125"/>
    </fill>
    <fill>
      <patternFill patternType="solid">
        <fgColor indexed="9"/>
        <bgColor indexed="64"/>
      </patternFill>
    </fill>
    <fill>
      <patternFill patternType="solid">
        <fgColor theme="8" tint="-0.249977111117893"/>
        <bgColor indexed="64"/>
      </patternFill>
    </fill>
    <fill>
      <patternFill patternType="solid">
        <fgColor rgb="FFFFFF99"/>
        <bgColor indexed="64"/>
      </patternFill>
    </fill>
  </fills>
  <borders count="10">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s>
  <cellStyleXfs count="1">
    <xf numFmtId="0" fontId="0" fillId="0" borderId="0"/>
  </cellStyleXfs>
  <cellXfs count="64">
    <xf numFmtId="0" fontId="0" fillId="0" borderId="0" xfId="0"/>
    <xf numFmtId="0" fontId="1" fillId="0" borderId="0" xfId="0" applyFont="1" applyProtection="1">
      <protection locked="0"/>
    </xf>
    <xf numFmtId="0" fontId="0" fillId="0" borderId="0" xfId="0" applyProtection="1">
      <protection locked="0"/>
    </xf>
    <xf numFmtId="2" fontId="0" fillId="0" borderId="0" xfId="0" applyNumberFormat="1" applyFill="1" applyBorder="1" applyAlignment="1" applyProtection="1">
      <alignment horizontal="center"/>
      <protection locked="0"/>
    </xf>
    <xf numFmtId="0" fontId="0" fillId="0" borderId="0" xfId="0" applyBorder="1" applyAlignment="1" applyProtection="1">
      <alignment horizontal="center"/>
      <protection locked="0"/>
    </xf>
    <xf numFmtId="166" fontId="0" fillId="0" borderId="0" xfId="0" applyNumberFormat="1" applyFill="1" applyBorder="1" applyAlignment="1" applyProtection="1">
      <alignment horizontal="center"/>
      <protection locked="0"/>
    </xf>
    <xf numFmtId="0" fontId="0" fillId="0" borderId="0" xfId="0" applyFill="1" applyBorder="1" applyProtection="1">
      <protection locked="0"/>
    </xf>
    <xf numFmtId="0" fontId="0" fillId="0" borderId="0" xfId="0" applyBorder="1" applyProtection="1">
      <protection locked="0"/>
    </xf>
    <xf numFmtId="0" fontId="4" fillId="0" borderId="0" xfId="0" applyFont="1" applyBorder="1" applyAlignment="1" applyProtection="1">
      <alignment horizontal="center" vertical="center"/>
      <protection locked="0"/>
    </xf>
    <xf numFmtId="165" fontId="0" fillId="0" borderId="0" xfId="0" applyNumberFormat="1" applyAlignment="1" applyProtection="1">
      <alignment horizontal="center"/>
      <protection locked="0"/>
    </xf>
    <xf numFmtId="0" fontId="0" fillId="0" borderId="0" xfId="0" applyAlignment="1" applyProtection="1">
      <alignment horizontal="right"/>
      <protection locked="0"/>
    </xf>
    <xf numFmtId="0" fontId="2" fillId="0" borderId="0" xfId="0" applyFont="1" applyAlignment="1" applyProtection="1">
      <alignment horizontal="center"/>
      <protection locked="0"/>
    </xf>
    <xf numFmtId="2" fontId="0" fillId="0" borderId="0" xfId="0" applyNumberFormat="1" applyAlignment="1" applyProtection="1">
      <alignment horizontal="center"/>
      <protection locked="0"/>
    </xf>
    <xf numFmtId="0" fontId="0" fillId="0" borderId="0" xfId="0" applyAlignment="1" applyProtection="1">
      <alignment horizontal="center"/>
    </xf>
    <xf numFmtId="167" fontId="0" fillId="0" borderId="0" xfId="0" applyNumberFormat="1" applyAlignment="1" applyProtection="1">
      <alignment horizontal="center"/>
    </xf>
    <xf numFmtId="166" fontId="4" fillId="0" borderId="0" xfId="0" applyNumberFormat="1" applyFont="1" applyAlignment="1" applyProtection="1">
      <alignment horizontal="center"/>
    </xf>
    <xf numFmtId="166" fontId="0" fillId="0" borderId="0" xfId="0" applyNumberFormat="1" applyAlignment="1" applyProtection="1">
      <alignment horizontal="center"/>
    </xf>
    <xf numFmtId="0" fontId="3" fillId="0" borderId="1" xfId="0" applyFont="1" applyBorder="1" applyAlignment="1" applyProtection="1">
      <alignment horizontal="center"/>
    </xf>
    <xf numFmtId="165" fontId="0" fillId="0" borderId="0" xfId="0" applyNumberFormat="1" applyBorder="1" applyAlignment="1" applyProtection="1">
      <alignment horizontal="center"/>
    </xf>
    <xf numFmtId="0" fontId="0" fillId="0" borderId="0" xfId="0" applyBorder="1" applyAlignment="1" applyProtection="1">
      <alignment horizontal="center"/>
    </xf>
    <xf numFmtId="166" fontId="0" fillId="0" borderId="0" xfId="0" applyNumberFormat="1" applyBorder="1" applyAlignment="1" applyProtection="1">
      <alignment horizontal="center"/>
    </xf>
    <xf numFmtId="2" fontId="0" fillId="0" borderId="0" xfId="0" applyNumberFormat="1" applyBorder="1" applyAlignment="1" applyProtection="1">
      <alignment horizontal="center"/>
    </xf>
    <xf numFmtId="166" fontId="0" fillId="0" borderId="2" xfId="0" applyNumberFormat="1" applyBorder="1" applyAlignment="1" applyProtection="1">
      <alignment horizontal="center"/>
    </xf>
    <xf numFmtId="0" fontId="0" fillId="0" borderId="1" xfId="0" applyBorder="1" applyProtection="1"/>
    <xf numFmtId="0" fontId="0" fillId="0" borderId="0" xfId="0" applyBorder="1" applyProtection="1"/>
    <xf numFmtId="0" fontId="0" fillId="0" borderId="2" xfId="0" applyBorder="1" applyProtection="1"/>
    <xf numFmtId="0" fontId="0" fillId="0" borderId="3" xfId="0" applyBorder="1" applyProtection="1"/>
    <xf numFmtId="165" fontId="0" fillId="0" borderId="4" xfId="0" applyNumberFormat="1" applyBorder="1" applyAlignment="1" applyProtection="1">
      <alignment horizontal="center"/>
    </xf>
    <xf numFmtId="0" fontId="0" fillId="0" borderId="4" xfId="0" applyBorder="1" applyAlignment="1" applyProtection="1">
      <alignment horizontal="center"/>
    </xf>
    <xf numFmtId="166" fontId="0" fillId="0" borderId="4" xfId="0" applyNumberFormat="1" applyBorder="1" applyAlignment="1" applyProtection="1">
      <alignment horizontal="center"/>
    </xf>
    <xf numFmtId="166" fontId="0" fillId="0" borderId="5" xfId="0" applyNumberFormat="1" applyBorder="1" applyAlignment="1" applyProtection="1">
      <alignment horizontal="center"/>
    </xf>
    <xf numFmtId="0" fontId="5" fillId="0" borderId="0" xfId="0" applyFont="1" applyAlignment="1" applyProtection="1">
      <alignment horizontal="center"/>
      <protection locked="0"/>
    </xf>
    <xf numFmtId="167" fontId="0" fillId="0" borderId="0" xfId="0" applyNumberFormat="1" applyBorder="1" applyAlignment="1" applyProtection="1">
      <alignment horizontal="center"/>
    </xf>
    <xf numFmtId="0" fontId="5" fillId="0" borderId="0" xfId="0" applyFont="1" applyAlignment="1" applyProtection="1">
      <alignment horizontal="center"/>
    </xf>
    <xf numFmtId="0" fontId="0" fillId="0" borderId="0" xfId="0" applyBorder="1" applyAlignment="1" applyProtection="1">
      <alignment horizontal="right"/>
      <protection locked="0"/>
    </xf>
    <xf numFmtId="0" fontId="10" fillId="3" borderId="8" xfId="0" applyFont="1" applyFill="1" applyBorder="1" applyAlignment="1" applyProtection="1"/>
    <xf numFmtId="0" fontId="10" fillId="3" borderId="7" xfId="0" applyFont="1" applyFill="1" applyBorder="1" applyAlignment="1" applyProtection="1"/>
    <xf numFmtId="0" fontId="12" fillId="3" borderId="7" xfId="0" applyFont="1" applyFill="1" applyBorder="1" applyAlignment="1" applyProtection="1"/>
    <xf numFmtId="0" fontId="12" fillId="3" borderId="7" xfId="0" applyFont="1" applyFill="1" applyBorder="1" applyAlignment="1" applyProtection="1">
      <alignment horizontal="center"/>
    </xf>
    <xf numFmtId="0" fontId="13" fillId="0" borderId="0" xfId="0" applyFont="1" applyProtection="1">
      <protection locked="0"/>
    </xf>
    <xf numFmtId="0" fontId="11" fillId="3" borderId="3" xfId="0" applyFont="1" applyFill="1" applyBorder="1" applyAlignment="1" applyProtection="1">
      <alignment horizontal="center"/>
    </xf>
    <xf numFmtId="0" fontId="11" fillId="3" borderId="4" xfId="0" applyFont="1" applyFill="1" applyBorder="1" applyAlignment="1" applyProtection="1">
      <alignment horizontal="center"/>
    </xf>
    <xf numFmtId="0" fontId="14" fillId="3" borderId="4" xfId="0" applyFont="1" applyFill="1" applyBorder="1" applyAlignment="1" applyProtection="1">
      <alignment horizontal="center"/>
    </xf>
    <xf numFmtId="0" fontId="11" fillId="3" borderId="5" xfId="0" applyFont="1" applyFill="1" applyBorder="1" applyAlignment="1" applyProtection="1">
      <alignment horizontal="center"/>
    </xf>
    <xf numFmtId="0" fontId="11" fillId="3" borderId="1" xfId="0" applyFont="1" applyFill="1" applyBorder="1" applyAlignment="1" applyProtection="1">
      <alignment horizontal="center"/>
    </xf>
    <xf numFmtId="0" fontId="17" fillId="3" borderId="0" xfId="0" applyFont="1" applyFill="1" applyBorder="1" applyAlignment="1" applyProtection="1">
      <alignment horizontal="right"/>
    </xf>
    <xf numFmtId="0" fontId="11" fillId="3" borderId="0" xfId="0" applyFont="1" applyFill="1" applyBorder="1" applyProtection="1"/>
    <xf numFmtId="0" fontId="11" fillId="3" borderId="2" xfId="0" applyFont="1" applyFill="1" applyBorder="1" applyProtection="1"/>
    <xf numFmtId="0" fontId="11" fillId="3" borderId="0" xfId="0" applyFont="1" applyFill="1" applyBorder="1" applyAlignment="1" applyProtection="1">
      <alignment horizontal="center"/>
    </xf>
    <xf numFmtId="0" fontId="17" fillId="3" borderId="0" xfId="0" applyFont="1" applyFill="1" applyBorder="1" applyAlignment="1" applyProtection="1">
      <alignment horizontal="center"/>
    </xf>
    <xf numFmtId="0" fontId="11" fillId="3" borderId="2" xfId="0" applyFont="1" applyFill="1" applyBorder="1" applyAlignment="1" applyProtection="1">
      <alignment horizontal="center"/>
    </xf>
    <xf numFmtId="0" fontId="5" fillId="2" borderId="0" xfId="0" applyFont="1" applyFill="1" applyBorder="1" applyProtection="1"/>
    <xf numFmtId="0" fontId="5" fillId="2" borderId="0" xfId="0" applyFont="1" applyFill="1" applyBorder="1" applyAlignment="1" applyProtection="1">
      <alignment horizontal="left"/>
    </xf>
    <xf numFmtId="164" fontId="4" fillId="0" borderId="0" xfId="0" quotePrefix="1" applyNumberFormat="1" applyFont="1" applyBorder="1" applyAlignment="1" applyProtection="1">
      <alignment horizontal="center"/>
      <protection locked="0"/>
    </xf>
    <xf numFmtId="49" fontId="19" fillId="4" borderId="9" xfId="0" applyNumberFormat="1" applyFont="1" applyFill="1" applyBorder="1" applyAlignment="1" applyProtection="1">
      <alignment horizontal="center"/>
      <protection locked="0"/>
    </xf>
    <xf numFmtId="0" fontId="19" fillId="4" borderId="9" xfId="0" applyFont="1" applyFill="1" applyBorder="1" applyAlignment="1" applyProtection="1">
      <alignment horizontal="center"/>
      <protection locked="0"/>
    </xf>
    <xf numFmtId="0" fontId="4" fillId="0" borderId="0" xfId="0" applyFont="1" applyProtection="1">
      <protection locked="0"/>
    </xf>
    <xf numFmtId="0" fontId="4" fillId="0" borderId="0" xfId="0" applyFont="1" applyAlignment="1" applyProtection="1">
      <alignment horizontal="center"/>
      <protection locked="0" hidden="1"/>
    </xf>
    <xf numFmtId="0" fontId="5" fillId="0" borderId="0" xfId="0" applyFont="1" applyAlignment="1" applyProtection="1">
      <alignment horizontal="center"/>
    </xf>
    <xf numFmtId="0" fontId="12" fillId="3" borderId="7" xfId="0" applyFont="1" applyFill="1" applyBorder="1" applyAlignment="1" applyProtection="1">
      <alignment horizontal="center"/>
    </xf>
    <xf numFmtId="0" fontId="12" fillId="3" borderId="6" xfId="0" applyFont="1" applyFill="1" applyBorder="1" applyAlignment="1" applyProtection="1">
      <alignment horizontal="center"/>
    </xf>
    <xf numFmtId="0" fontId="17" fillId="3" borderId="0" xfId="0" applyFont="1" applyFill="1" applyBorder="1" applyAlignment="1" applyProtection="1">
      <alignment horizontal="center"/>
    </xf>
    <xf numFmtId="0" fontId="0" fillId="0" borderId="0" xfId="0" applyBorder="1" applyAlignment="1" applyProtection="1">
      <alignment horizontal="center"/>
      <protection locked="0"/>
    </xf>
    <xf numFmtId="0" fontId="20" fillId="0" borderId="0" xfId="0" applyFont="1" applyFill="1" applyBorder="1" applyAlignment="1" applyProtection="1">
      <alignment horizontal="center"/>
    </xf>
  </cellXfs>
  <cellStyles count="1">
    <cellStyle name="Normal" xfId="0" builtinId="0"/>
  </cellStyles>
  <dxfs count="0"/>
  <tableStyles count="0" defaultTableStyle="TableStyleMedium9" defaultPivotStyle="PivotStyleLight16"/>
  <colors>
    <mruColors>
      <color rgb="FFFFFFCC"/>
      <color rgb="FFFFFF99"/>
      <color rgb="FF0000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Histogram of 50 Residuals</a:t>
            </a:r>
          </a:p>
        </c:rich>
      </c:tx>
      <c:layout>
        <c:manualLayout>
          <c:xMode val="edge"/>
          <c:yMode val="edge"/>
          <c:x val="0.28969359331476324"/>
          <c:y val="4.1322314049586778E-2"/>
        </c:manualLayout>
      </c:layout>
      <c:overlay val="0"/>
      <c:spPr>
        <a:noFill/>
        <a:ln w="25400">
          <a:noFill/>
        </a:ln>
      </c:spPr>
    </c:title>
    <c:autoTitleDeleted val="0"/>
    <c:plotArea>
      <c:layout>
        <c:manualLayout>
          <c:layoutTarget val="inner"/>
          <c:xMode val="edge"/>
          <c:yMode val="edge"/>
          <c:x val="0.10306406685236769"/>
          <c:y val="0.18181818181818182"/>
          <c:w val="0.85793871866295268"/>
          <c:h val="0.5950413223140496"/>
        </c:manualLayout>
      </c:layout>
      <c:barChart>
        <c:barDir val="col"/>
        <c:grouping val="clustered"/>
        <c:varyColors val="0"/>
        <c:ser>
          <c:idx val="1"/>
          <c:order val="0"/>
          <c:spPr>
            <a:solidFill>
              <a:schemeClr val="accent6">
                <a:lumMod val="75000"/>
              </a:schemeClr>
            </a:solidFill>
            <a:ln w="12700">
              <a:solidFill>
                <a:srgbClr val="000000"/>
              </a:solidFill>
              <a:prstDash val="solid"/>
            </a:ln>
          </c:spPr>
          <c:invertIfNegative val="0"/>
          <c:cat>
            <c:numRef>
              <c:f>'Residual Tests for Normality'!$P$7:$P$15</c:f>
              <c:numCache>
                <c:formatCode>0.0</c:formatCode>
                <c:ptCount val="9"/>
                <c:pt idx="0">
                  <c:v>-40</c:v>
                </c:pt>
                <c:pt idx="1">
                  <c:v>-30</c:v>
                </c:pt>
                <c:pt idx="2">
                  <c:v>-20</c:v>
                </c:pt>
                <c:pt idx="3">
                  <c:v>-10</c:v>
                </c:pt>
                <c:pt idx="4">
                  <c:v>0</c:v>
                </c:pt>
                <c:pt idx="5">
                  <c:v>10</c:v>
                </c:pt>
                <c:pt idx="6">
                  <c:v>20</c:v>
                </c:pt>
                <c:pt idx="7">
                  <c:v>30</c:v>
                </c:pt>
                <c:pt idx="8">
                  <c:v>40</c:v>
                </c:pt>
              </c:numCache>
            </c:numRef>
          </c:cat>
          <c:val>
            <c:numRef>
              <c:f>'Residual Tests for Normality'!$R$7:$R$15</c:f>
              <c:numCache>
                <c:formatCode>General</c:formatCode>
                <c:ptCount val="9"/>
                <c:pt idx="0">
                  <c:v>0</c:v>
                </c:pt>
                <c:pt idx="1">
                  <c:v>0</c:v>
                </c:pt>
                <c:pt idx="2">
                  <c:v>5</c:v>
                </c:pt>
                <c:pt idx="3">
                  <c:v>20</c:v>
                </c:pt>
                <c:pt idx="4">
                  <c:v>20</c:v>
                </c:pt>
                <c:pt idx="5">
                  <c:v>3</c:v>
                </c:pt>
                <c:pt idx="6">
                  <c:v>2</c:v>
                </c:pt>
                <c:pt idx="7">
                  <c:v>0</c:v>
                </c:pt>
                <c:pt idx="8">
                  <c:v>0</c:v>
                </c:pt>
              </c:numCache>
            </c:numRef>
          </c:val>
        </c:ser>
        <c:dLbls>
          <c:showLegendKey val="0"/>
          <c:showVal val="0"/>
          <c:showCatName val="0"/>
          <c:showSerName val="0"/>
          <c:showPercent val="0"/>
          <c:showBubbleSize val="0"/>
        </c:dLbls>
        <c:gapWidth val="0"/>
        <c:axId val="151612416"/>
        <c:axId val="151630592"/>
      </c:barChart>
      <c:lineChart>
        <c:grouping val="standard"/>
        <c:varyColors val="0"/>
        <c:ser>
          <c:idx val="0"/>
          <c:order val="1"/>
          <c:spPr>
            <a:ln w="38100">
              <a:pattFill prst="pct75">
                <a:fgClr>
                  <a:srgbClr val="FF0000"/>
                </a:fgClr>
                <a:bgClr>
                  <a:srgbClr val="FFFFFF"/>
                </a:bgClr>
              </a:pattFill>
              <a:prstDash val="solid"/>
            </a:ln>
          </c:spPr>
          <c:marker>
            <c:symbol val="none"/>
          </c:marker>
          <c:val>
            <c:numRef>
              <c:f>'Residual Tests for Normality'!$S$7:$S$15</c:f>
              <c:numCache>
                <c:formatCode>0.000</c:formatCode>
                <c:ptCount val="9"/>
                <c:pt idx="0">
                  <c:v>6.5911339489848675E-2</c:v>
                </c:pt>
                <c:pt idx="1">
                  <c:v>1.0700116958274548</c:v>
                </c:pt>
                <c:pt idx="2">
                  <c:v>6.7952560991638906</c:v>
                </c:pt>
                <c:pt idx="3">
                  <c:v>17.067237303427152</c:v>
                </c:pt>
                <c:pt idx="4">
                  <c:v>17.067237303427152</c:v>
                </c:pt>
                <c:pt idx="5">
                  <c:v>6.795256099163888</c:v>
                </c:pt>
                <c:pt idx="6">
                  <c:v>1.0700116958274553</c:v>
                </c:pt>
                <c:pt idx="7">
                  <c:v>6.5911339489849174E-2</c:v>
                </c:pt>
                <c:pt idx="8">
                  <c:v>1.5692295130598222E-3</c:v>
                </c:pt>
              </c:numCache>
            </c:numRef>
          </c:val>
          <c:smooth val="1"/>
        </c:ser>
        <c:dLbls>
          <c:showLegendKey val="0"/>
          <c:showVal val="0"/>
          <c:showCatName val="0"/>
          <c:showSerName val="0"/>
          <c:showPercent val="0"/>
          <c:showBubbleSize val="0"/>
        </c:dLbls>
        <c:marker val="1"/>
        <c:smooth val="0"/>
        <c:axId val="151632128"/>
        <c:axId val="151642112"/>
      </c:lineChart>
      <c:catAx>
        <c:axId val="151612416"/>
        <c:scaling>
          <c:orientation val="minMax"/>
        </c:scaling>
        <c:delete val="0"/>
        <c:axPos val="b"/>
        <c:numFmt formatCode="0" sourceLinked="0"/>
        <c:majorTickMark val="cross"/>
        <c:minorTickMark val="none"/>
        <c:tickLblPos val="nextTo"/>
        <c:spPr>
          <a:ln w="3175">
            <a:solidFill>
              <a:srgbClr val="000000"/>
            </a:solidFill>
            <a:prstDash val="solid"/>
          </a:ln>
        </c:spPr>
        <c:txPr>
          <a:bodyPr rot="-2700000" vert="horz"/>
          <a:lstStyle/>
          <a:p>
            <a:pPr>
              <a:defRPr/>
            </a:pPr>
            <a:endParaRPr lang="en-US"/>
          </a:p>
        </c:txPr>
        <c:crossAx val="151630592"/>
        <c:crosses val="autoZero"/>
        <c:auto val="0"/>
        <c:lblAlgn val="ctr"/>
        <c:lblOffset val="100"/>
        <c:tickLblSkip val="1"/>
        <c:tickMarkSkip val="1"/>
        <c:noMultiLvlLbl val="0"/>
      </c:catAx>
      <c:valAx>
        <c:axId val="151630592"/>
        <c:scaling>
          <c:orientation val="minMax"/>
          <c:max val="25"/>
          <c:min val="0"/>
        </c:scaling>
        <c:delete val="0"/>
        <c:axPos val="l"/>
        <c:majorGridlines>
          <c:spPr>
            <a:ln w="3175">
              <a:solidFill>
                <a:srgbClr val="C0C0C0"/>
              </a:solidFill>
              <a:prstDash val="sysDash"/>
            </a:ln>
          </c:spPr>
        </c:majorGridlines>
        <c:numFmt formatCode="General" sourceLinked="1"/>
        <c:majorTickMark val="cross"/>
        <c:minorTickMark val="none"/>
        <c:tickLblPos val="nextTo"/>
        <c:spPr>
          <a:ln w="3175">
            <a:solidFill>
              <a:srgbClr val="000000"/>
            </a:solidFill>
            <a:prstDash val="solid"/>
          </a:ln>
        </c:spPr>
        <c:txPr>
          <a:bodyPr rot="0" vert="horz"/>
          <a:lstStyle/>
          <a:p>
            <a:pPr>
              <a:defRPr/>
            </a:pPr>
            <a:endParaRPr lang="en-US"/>
          </a:p>
        </c:txPr>
        <c:crossAx val="151612416"/>
        <c:crosses val="autoZero"/>
        <c:crossBetween val="between"/>
        <c:majorUnit val="5"/>
      </c:valAx>
      <c:catAx>
        <c:axId val="151632128"/>
        <c:scaling>
          <c:orientation val="minMax"/>
        </c:scaling>
        <c:delete val="1"/>
        <c:axPos val="b"/>
        <c:majorTickMark val="out"/>
        <c:minorTickMark val="none"/>
        <c:tickLblPos val="nextTo"/>
        <c:crossAx val="151642112"/>
        <c:crosses val="autoZero"/>
        <c:auto val="0"/>
        <c:lblAlgn val="ctr"/>
        <c:lblOffset val="100"/>
        <c:noMultiLvlLbl val="0"/>
      </c:catAx>
      <c:valAx>
        <c:axId val="151642112"/>
        <c:scaling>
          <c:orientation val="minMax"/>
        </c:scaling>
        <c:delete val="1"/>
        <c:axPos val="l"/>
        <c:numFmt formatCode="0.000" sourceLinked="1"/>
        <c:majorTickMark val="out"/>
        <c:minorTickMark val="none"/>
        <c:tickLblPos val="nextTo"/>
        <c:crossAx val="151632128"/>
        <c:crosses val="autoZero"/>
        <c:crossBetween val="between"/>
      </c:valAx>
      <c:spPr>
        <a:solidFill>
          <a:srgbClr val="FFFFFF"/>
        </a:solidFill>
        <a:ln w="3175">
          <a:solidFill>
            <a:srgbClr val="000000"/>
          </a:solidFill>
          <a:prstDash val="solid"/>
        </a:ln>
      </c:spPr>
    </c:plotArea>
    <c:plotVisOnly val="1"/>
    <c:dispBlanksAs val="gap"/>
    <c:showDLblsOverMax val="0"/>
  </c:chart>
  <c:spPr>
    <a:solidFill>
      <a:schemeClr val="accent5">
        <a:lumMod val="75000"/>
      </a:schemeClr>
    </a:solidFill>
    <a:ln w="3175">
      <a:solidFill>
        <a:srgbClr val="000000"/>
      </a:solidFill>
      <a:prstDash val="solid"/>
    </a:ln>
  </c:spPr>
  <c:txPr>
    <a:bodyPr/>
    <a:lstStyle/>
    <a:p>
      <a:pPr>
        <a:defRPr sz="1000" b="0" i="0" u="none" strike="noStrike" baseline="0">
          <a:solidFill>
            <a:schemeClr val="bg1"/>
          </a:solidFill>
          <a:latin typeface="Arial"/>
          <a:ea typeface="Arial"/>
          <a:cs typeface="Arial"/>
        </a:defRPr>
      </a:pPr>
      <a:endParaRPr lang="en-US"/>
    </a:p>
  </c:txPr>
  <c:printSettings>
    <c:headerFooter alignWithMargins="0">
      <c:oddHeader>&amp;A</c:oddHeader>
      <c:oddFooter>Page &amp;P</c:oddFooter>
    </c:headerFooter>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Normal Probability Plot</a:t>
            </a:r>
          </a:p>
        </c:rich>
      </c:tx>
      <c:layout>
        <c:manualLayout>
          <c:xMode val="edge"/>
          <c:yMode val="edge"/>
          <c:x val="0.31666754155730537"/>
          <c:y val="4.1666666666666664E-2"/>
        </c:manualLayout>
      </c:layout>
      <c:overlay val="0"/>
      <c:spPr>
        <a:noFill/>
        <a:ln w="25400">
          <a:noFill/>
        </a:ln>
      </c:spPr>
    </c:title>
    <c:autoTitleDeleted val="0"/>
    <c:plotArea>
      <c:layout>
        <c:manualLayout>
          <c:layoutTarget val="inner"/>
          <c:xMode val="edge"/>
          <c:yMode val="edge"/>
          <c:x val="0.1305559097111266"/>
          <c:y val="0.23333428277296051"/>
          <c:w val="0.80277995545777847"/>
          <c:h val="0.57500233969050984"/>
        </c:manualLayout>
      </c:layout>
      <c:scatterChart>
        <c:scatterStyle val="lineMarker"/>
        <c:varyColors val="0"/>
        <c:ser>
          <c:idx val="0"/>
          <c:order val="0"/>
          <c:spPr>
            <a:ln w="28575">
              <a:noFill/>
            </a:ln>
          </c:spPr>
          <c:marker>
            <c:symbol val="diamond"/>
            <c:size val="3"/>
            <c:spPr>
              <a:solidFill>
                <a:srgbClr val="000080"/>
              </a:solidFill>
              <a:ln>
                <a:solidFill>
                  <a:srgbClr val="000080"/>
                </a:solidFill>
                <a:prstDash val="solid"/>
              </a:ln>
            </c:spPr>
          </c:marker>
          <c:xVal>
            <c:numRef>
              <c:f>'Residual Tests for Normality'!$H$24:$H$73</c:f>
              <c:numCache>
                <c:formatCode>0.0000</c:formatCode>
                <c:ptCount val="50"/>
                <c:pt idx="0">
                  <c:v>-18.174448746367176</c:v>
                </c:pt>
                <c:pt idx="1">
                  <c:v>-16.668948115056459</c:v>
                </c:pt>
                <c:pt idx="2">
                  <c:v>-16.265123480423142</c:v>
                </c:pt>
                <c:pt idx="3">
                  <c:v>-13.858115628510811</c:v>
                </c:pt>
                <c:pt idx="4">
                  <c:v>-13.724186474840863</c:v>
                </c:pt>
                <c:pt idx="5">
                  <c:v>-9.9167694303087224</c:v>
                </c:pt>
                <c:pt idx="6">
                  <c:v>-9.016627041502062</c:v>
                </c:pt>
                <c:pt idx="7">
                  <c:v>-7.9988156845882443</c:v>
                </c:pt>
                <c:pt idx="8">
                  <c:v>-7.3733894857923836</c:v>
                </c:pt>
                <c:pt idx="9">
                  <c:v>-5.8843202673406747</c:v>
                </c:pt>
                <c:pt idx="10">
                  <c:v>-5.1126308332125845</c:v>
                </c:pt>
                <c:pt idx="11">
                  <c:v>-4.5891005274869769</c:v>
                </c:pt>
                <c:pt idx="12">
                  <c:v>-4.3586726710218242</c:v>
                </c:pt>
                <c:pt idx="13">
                  <c:v>-4.1323728445058521</c:v>
                </c:pt>
                <c:pt idx="14">
                  <c:v>-3.7191609867347921</c:v>
                </c:pt>
                <c:pt idx="15">
                  <c:v>-3.4746425118866782</c:v>
                </c:pt>
                <c:pt idx="16">
                  <c:v>-3.4232477125155185</c:v>
                </c:pt>
                <c:pt idx="17">
                  <c:v>-1.7472821348614218</c:v>
                </c:pt>
                <c:pt idx="18">
                  <c:v>-1.6130324374482683</c:v>
                </c:pt>
                <c:pt idx="19">
                  <c:v>-1.5854503502704063</c:v>
                </c:pt>
                <c:pt idx="20">
                  <c:v>-1.4452718039734336</c:v>
                </c:pt>
                <c:pt idx="21">
                  <c:v>-1.3888375500835508</c:v>
                </c:pt>
                <c:pt idx="22">
                  <c:v>-1.3632608111695745</c:v>
                </c:pt>
                <c:pt idx="23">
                  <c:v>-1.2713600257639968</c:v>
                </c:pt>
                <c:pt idx="24">
                  <c:v>-0.76033946973638145</c:v>
                </c:pt>
                <c:pt idx="25">
                  <c:v>6.8708120145490881E-2</c:v>
                </c:pt>
                <c:pt idx="26">
                  <c:v>0.33752129744448212</c:v>
                </c:pt>
                <c:pt idx="27">
                  <c:v>0.46200589099770184</c:v>
                </c:pt>
                <c:pt idx="28">
                  <c:v>1.1007215056268773</c:v>
                </c:pt>
                <c:pt idx="29">
                  <c:v>1.3359219258674102</c:v>
                </c:pt>
                <c:pt idx="30">
                  <c:v>1.4378814804496685</c:v>
                </c:pt>
                <c:pt idx="31">
                  <c:v>2.6993687129344579</c:v>
                </c:pt>
                <c:pt idx="32">
                  <c:v>3.2281054270080247</c:v>
                </c:pt>
                <c:pt idx="33">
                  <c:v>3.2304904045087426</c:v>
                </c:pt>
                <c:pt idx="34">
                  <c:v>3.2993903773351541</c:v>
                </c:pt>
                <c:pt idx="35">
                  <c:v>3.3663754101901873</c:v>
                </c:pt>
                <c:pt idx="36">
                  <c:v>3.5002979755070633</c:v>
                </c:pt>
                <c:pt idx="37">
                  <c:v>3.7334541427962193</c:v>
                </c:pt>
                <c:pt idx="38">
                  <c:v>4.1006632997177874</c:v>
                </c:pt>
                <c:pt idx="39">
                  <c:v>4.5598116221719778</c:v>
                </c:pt>
                <c:pt idx="40">
                  <c:v>5.2266511262941151</c:v>
                </c:pt>
                <c:pt idx="41">
                  <c:v>5.5582268197310043</c:v>
                </c:pt>
                <c:pt idx="42">
                  <c:v>6.8672534783934687</c:v>
                </c:pt>
                <c:pt idx="43">
                  <c:v>7.9808756370850631</c:v>
                </c:pt>
                <c:pt idx="44">
                  <c:v>9.3423573984809281</c:v>
                </c:pt>
                <c:pt idx="45">
                  <c:v>13.204912904318167</c:v>
                </c:pt>
                <c:pt idx="46">
                  <c:v>15.303570481064714</c:v>
                </c:pt>
                <c:pt idx="47">
                  <c:v>17.752762108011748</c:v>
                </c:pt>
                <c:pt idx="48">
                  <c:v>20.449968209455946</c:v>
                </c:pt>
                <c:pt idx="49">
                  <c:v>20.7181112698654</c:v>
                </c:pt>
              </c:numCache>
            </c:numRef>
          </c:xVal>
          <c:yVal>
            <c:numRef>
              <c:f>'Residual Tests for Normality'!$I$24:$I$73</c:f>
              <c:numCache>
                <c:formatCode>0.000</c:formatCode>
                <c:ptCount val="50"/>
                <c:pt idx="0">
                  <c:v>-23.263478740408409</c:v>
                </c:pt>
                <c:pt idx="1">
                  <c:v>-18.807936081512509</c:v>
                </c:pt>
                <c:pt idx="2">
                  <c:v>-16.448536269514726</c:v>
                </c:pt>
                <c:pt idx="3">
                  <c:v>-14.757910281791702</c:v>
                </c:pt>
                <c:pt idx="4">
                  <c:v>-13.407550336902162</c:v>
                </c:pt>
                <c:pt idx="5">
                  <c:v>-12.265281200366104</c:v>
                </c:pt>
                <c:pt idx="6">
                  <c:v>-11.263911290388013</c:v>
                </c:pt>
                <c:pt idx="7">
                  <c:v>-10.364333894937898</c:v>
                </c:pt>
                <c:pt idx="8">
                  <c:v>-9.5416525314619545</c:v>
                </c:pt>
                <c:pt idx="9">
                  <c:v>-8.7789629505122839</c:v>
                </c:pt>
                <c:pt idx="10">
                  <c:v>-8.0642124701824063</c:v>
                </c:pt>
                <c:pt idx="11">
                  <c:v>-7.3884684918521391</c:v>
                </c:pt>
                <c:pt idx="12">
                  <c:v>-6.7448975019608195</c:v>
                </c:pt>
                <c:pt idx="13">
                  <c:v>-6.1281299101662734</c:v>
                </c:pt>
                <c:pt idx="14">
                  <c:v>-5.5338471955567305</c:v>
                </c:pt>
                <c:pt idx="15">
                  <c:v>-4.9585034734745355</c:v>
                </c:pt>
                <c:pt idx="16">
                  <c:v>-4.3991316567323375</c:v>
                </c:pt>
                <c:pt idx="17">
                  <c:v>-3.8532046640756761</c:v>
                </c:pt>
                <c:pt idx="18">
                  <c:v>-3.3185334643681657</c:v>
                </c:pt>
                <c:pt idx="19">
                  <c:v>-2.7931903444745414</c:v>
                </c:pt>
                <c:pt idx="20">
                  <c:v>-2.2754497664114934</c:v>
                </c:pt>
                <c:pt idx="21">
                  <c:v>-1.7637416478086139</c:v>
                </c:pt>
                <c:pt idx="22">
                  <c:v>-1.2566134685507402</c:v>
                </c:pt>
                <c:pt idx="23">
                  <c:v>-0.75269862099829765</c:v>
                </c:pt>
                <c:pt idx="24">
                  <c:v>-0.25068908258711059</c:v>
                </c:pt>
                <c:pt idx="25">
                  <c:v>0.25068908258711059</c:v>
                </c:pt>
                <c:pt idx="26">
                  <c:v>0.75269862099829898</c:v>
                </c:pt>
                <c:pt idx="27">
                  <c:v>1.2566134685507415</c:v>
                </c:pt>
                <c:pt idx="28">
                  <c:v>1.7637416478086152</c:v>
                </c:pt>
                <c:pt idx="29">
                  <c:v>2.2754497664114934</c:v>
                </c:pt>
                <c:pt idx="30">
                  <c:v>2.7931903444745414</c:v>
                </c:pt>
                <c:pt idx="31">
                  <c:v>3.3185334643681657</c:v>
                </c:pt>
                <c:pt idx="32">
                  <c:v>3.8532046640756783</c:v>
                </c:pt>
                <c:pt idx="33">
                  <c:v>4.3991316567323393</c:v>
                </c:pt>
                <c:pt idx="34">
                  <c:v>4.9585034734745355</c:v>
                </c:pt>
                <c:pt idx="35">
                  <c:v>5.533847195556727</c:v>
                </c:pt>
                <c:pt idx="36">
                  <c:v>6.1281299101662734</c:v>
                </c:pt>
                <c:pt idx="37">
                  <c:v>6.7448975019608195</c:v>
                </c:pt>
                <c:pt idx="38">
                  <c:v>7.3884684918521391</c:v>
                </c:pt>
                <c:pt idx="39">
                  <c:v>8.0642124701824063</c:v>
                </c:pt>
                <c:pt idx="40">
                  <c:v>8.7789629505122857</c:v>
                </c:pt>
                <c:pt idx="41">
                  <c:v>9.5416525314619491</c:v>
                </c:pt>
                <c:pt idx="42">
                  <c:v>10.364333894937898</c:v>
                </c:pt>
                <c:pt idx="43">
                  <c:v>11.263911290388013</c:v>
                </c:pt>
                <c:pt idx="44">
                  <c:v>12.265281200366104</c:v>
                </c:pt>
                <c:pt idx="45">
                  <c:v>13.407550336902162</c:v>
                </c:pt>
                <c:pt idx="46">
                  <c:v>14.757910281791712</c:v>
                </c:pt>
                <c:pt idx="47">
                  <c:v>16.448536269514729</c:v>
                </c:pt>
                <c:pt idx="48">
                  <c:v>18.807936081512505</c:v>
                </c:pt>
                <c:pt idx="49">
                  <c:v>23.263478740408409</c:v>
                </c:pt>
              </c:numCache>
            </c:numRef>
          </c:yVal>
          <c:smooth val="0"/>
        </c:ser>
        <c:ser>
          <c:idx val="1"/>
          <c:order val="1"/>
          <c:spPr>
            <a:ln w="3175">
              <a:solidFill>
                <a:srgbClr val="FF00FF"/>
              </a:solidFill>
              <a:prstDash val="solid"/>
            </a:ln>
          </c:spPr>
          <c:marker>
            <c:symbol val="square"/>
            <c:size val="2"/>
            <c:spPr>
              <a:noFill/>
              <a:ln w="9525">
                <a:noFill/>
              </a:ln>
            </c:spPr>
          </c:marker>
          <c:xVal>
            <c:numRef>
              <c:f>'Residual Tests for Normality'!$J$24:$J$73</c:f>
              <c:numCache>
                <c:formatCode>0.000</c:formatCode>
                <c:ptCount val="50"/>
                <c:pt idx="0">
                  <c:v>-23.263478740408409</c:v>
                </c:pt>
                <c:pt idx="1">
                  <c:v>-22.313948995901942</c:v>
                </c:pt>
                <c:pt idx="2">
                  <c:v>-21.364419251395478</c:v>
                </c:pt>
                <c:pt idx="3">
                  <c:v>-20.414889506889011</c:v>
                </c:pt>
                <c:pt idx="4">
                  <c:v>-19.465359762382548</c:v>
                </c:pt>
                <c:pt idx="5">
                  <c:v>-18.51583001787608</c:v>
                </c:pt>
                <c:pt idx="6">
                  <c:v>-17.566300273369613</c:v>
                </c:pt>
                <c:pt idx="7">
                  <c:v>-16.61677052886315</c:v>
                </c:pt>
                <c:pt idx="8">
                  <c:v>-15.667240784356684</c:v>
                </c:pt>
                <c:pt idx="9">
                  <c:v>-14.717711039850219</c:v>
                </c:pt>
                <c:pt idx="10">
                  <c:v>-13.768181295343753</c:v>
                </c:pt>
                <c:pt idx="11">
                  <c:v>-12.818651550837286</c:v>
                </c:pt>
                <c:pt idx="12">
                  <c:v>-11.869121806330821</c:v>
                </c:pt>
                <c:pt idx="13">
                  <c:v>-10.919592061824355</c:v>
                </c:pt>
                <c:pt idx="14">
                  <c:v>-9.9700623173178897</c:v>
                </c:pt>
                <c:pt idx="15">
                  <c:v>-9.0205325728114243</c:v>
                </c:pt>
                <c:pt idx="16">
                  <c:v>-8.0710028283049589</c:v>
                </c:pt>
                <c:pt idx="17">
                  <c:v>-7.1214730837984916</c:v>
                </c:pt>
                <c:pt idx="18">
                  <c:v>-6.171943339292028</c:v>
                </c:pt>
                <c:pt idx="19">
                  <c:v>-5.2224135947855608</c:v>
                </c:pt>
                <c:pt idx="20">
                  <c:v>-4.2728838502790971</c:v>
                </c:pt>
                <c:pt idx="21">
                  <c:v>-3.3233541057726299</c:v>
                </c:pt>
                <c:pt idx="22">
                  <c:v>-2.3738243612661627</c:v>
                </c:pt>
                <c:pt idx="23">
                  <c:v>-1.424294616759699</c:v>
                </c:pt>
                <c:pt idx="24">
                  <c:v>-0.47476487225323183</c:v>
                </c:pt>
                <c:pt idx="25">
                  <c:v>0.47476487225323183</c:v>
                </c:pt>
                <c:pt idx="26">
                  <c:v>1.424294616759699</c:v>
                </c:pt>
                <c:pt idx="27">
                  <c:v>2.3738243612661627</c:v>
                </c:pt>
                <c:pt idx="28">
                  <c:v>3.3233541057726299</c:v>
                </c:pt>
                <c:pt idx="29">
                  <c:v>4.2728838502790936</c:v>
                </c:pt>
                <c:pt idx="30">
                  <c:v>5.2224135947855608</c:v>
                </c:pt>
                <c:pt idx="31">
                  <c:v>6.1719433392920244</c:v>
                </c:pt>
                <c:pt idx="32">
                  <c:v>7.1214730837984916</c:v>
                </c:pt>
                <c:pt idx="33">
                  <c:v>8.0710028283049589</c:v>
                </c:pt>
                <c:pt idx="34">
                  <c:v>9.0205325728114261</c:v>
                </c:pt>
                <c:pt idx="35">
                  <c:v>9.9700623173178897</c:v>
                </c:pt>
                <c:pt idx="36">
                  <c:v>10.919592061824353</c:v>
                </c:pt>
                <c:pt idx="37">
                  <c:v>11.869121806330824</c:v>
                </c:pt>
                <c:pt idx="38">
                  <c:v>12.818651550837288</c:v>
                </c:pt>
                <c:pt idx="39">
                  <c:v>13.768181295343751</c:v>
                </c:pt>
                <c:pt idx="40">
                  <c:v>14.717711039850215</c:v>
                </c:pt>
                <c:pt idx="41">
                  <c:v>15.667240784356686</c:v>
                </c:pt>
                <c:pt idx="42">
                  <c:v>16.61677052886315</c:v>
                </c:pt>
                <c:pt idx="43">
                  <c:v>17.566300273369613</c:v>
                </c:pt>
                <c:pt idx="44">
                  <c:v>18.515830017876084</c:v>
                </c:pt>
                <c:pt idx="45">
                  <c:v>19.465359762382548</c:v>
                </c:pt>
                <c:pt idx="46">
                  <c:v>20.414889506889011</c:v>
                </c:pt>
                <c:pt idx="47">
                  <c:v>21.364419251395475</c:v>
                </c:pt>
                <c:pt idx="48">
                  <c:v>22.313948995901946</c:v>
                </c:pt>
                <c:pt idx="49">
                  <c:v>23.263478740408409</c:v>
                </c:pt>
              </c:numCache>
            </c:numRef>
          </c:xVal>
          <c:yVal>
            <c:numRef>
              <c:f>'Residual Tests for Normality'!$J$24:$J$73</c:f>
              <c:numCache>
                <c:formatCode>0.000</c:formatCode>
                <c:ptCount val="50"/>
                <c:pt idx="0">
                  <c:v>-23.263478740408409</c:v>
                </c:pt>
                <c:pt idx="1">
                  <c:v>-22.313948995901942</c:v>
                </c:pt>
                <c:pt idx="2">
                  <c:v>-21.364419251395478</c:v>
                </c:pt>
                <c:pt idx="3">
                  <c:v>-20.414889506889011</c:v>
                </c:pt>
                <c:pt idx="4">
                  <c:v>-19.465359762382548</c:v>
                </c:pt>
                <c:pt idx="5">
                  <c:v>-18.51583001787608</c:v>
                </c:pt>
                <c:pt idx="6">
                  <c:v>-17.566300273369613</c:v>
                </c:pt>
                <c:pt idx="7">
                  <c:v>-16.61677052886315</c:v>
                </c:pt>
                <c:pt idx="8">
                  <c:v>-15.667240784356684</c:v>
                </c:pt>
                <c:pt idx="9">
                  <c:v>-14.717711039850219</c:v>
                </c:pt>
                <c:pt idx="10">
                  <c:v>-13.768181295343753</c:v>
                </c:pt>
                <c:pt idx="11">
                  <c:v>-12.818651550837286</c:v>
                </c:pt>
                <c:pt idx="12">
                  <c:v>-11.869121806330821</c:v>
                </c:pt>
                <c:pt idx="13">
                  <c:v>-10.919592061824355</c:v>
                </c:pt>
                <c:pt idx="14">
                  <c:v>-9.9700623173178897</c:v>
                </c:pt>
                <c:pt idx="15">
                  <c:v>-9.0205325728114243</c:v>
                </c:pt>
                <c:pt idx="16">
                  <c:v>-8.0710028283049589</c:v>
                </c:pt>
                <c:pt idx="17">
                  <c:v>-7.1214730837984916</c:v>
                </c:pt>
                <c:pt idx="18">
                  <c:v>-6.171943339292028</c:v>
                </c:pt>
                <c:pt idx="19">
                  <c:v>-5.2224135947855608</c:v>
                </c:pt>
                <c:pt idx="20">
                  <c:v>-4.2728838502790971</c:v>
                </c:pt>
                <c:pt idx="21">
                  <c:v>-3.3233541057726299</c:v>
                </c:pt>
                <c:pt idx="22">
                  <c:v>-2.3738243612661627</c:v>
                </c:pt>
                <c:pt idx="23">
                  <c:v>-1.424294616759699</c:v>
                </c:pt>
                <c:pt idx="24">
                  <c:v>-0.47476487225323183</c:v>
                </c:pt>
                <c:pt idx="25">
                  <c:v>0.47476487225323183</c:v>
                </c:pt>
                <c:pt idx="26">
                  <c:v>1.424294616759699</c:v>
                </c:pt>
                <c:pt idx="27">
                  <c:v>2.3738243612661627</c:v>
                </c:pt>
                <c:pt idx="28">
                  <c:v>3.3233541057726299</c:v>
                </c:pt>
                <c:pt idx="29">
                  <c:v>4.2728838502790936</c:v>
                </c:pt>
                <c:pt idx="30">
                  <c:v>5.2224135947855608</c:v>
                </c:pt>
                <c:pt idx="31">
                  <c:v>6.1719433392920244</c:v>
                </c:pt>
                <c:pt idx="32">
                  <c:v>7.1214730837984916</c:v>
                </c:pt>
                <c:pt idx="33">
                  <c:v>8.0710028283049589</c:v>
                </c:pt>
                <c:pt idx="34">
                  <c:v>9.0205325728114261</c:v>
                </c:pt>
                <c:pt idx="35">
                  <c:v>9.9700623173178897</c:v>
                </c:pt>
                <c:pt idx="36">
                  <c:v>10.919592061824353</c:v>
                </c:pt>
                <c:pt idx="37">
                  <c:v>11.869121806330824</c:v>
                </c:pt>
                <c:pt idx="38">
                  <c:v>12.818651550837288</c:v>
                </c:pt>
                <c:pt idx="39">
                  <c:v>13.768181295343751</c:v>
                </c:pt>
                <c:pt idx="40">
                  <c:v>14.717711039850215</c:v>
                </c:pt>
                <c:pt idx="41">
                  <c:v>15.667240784356686</c:v>
                </c:pt>
                <c:pt idx="42">
                  <c:v>16.61677052886315</c:v>
                </c:pt>
                <c:pt idx="43">
                  <c:v>17.566300273369613</c:v>
                </c:pt>
                <c:pt idx="44">
                  <c:v>18.515830017876084</c:v>
                </c:pt>
                <c:pt idx="45">
                  <c:v>19.465359762382548</c:v>
                </c:pt>
                <c:pt idx="46">
                  <c:v>20.414889506889011</c:v>
                </c:pt>
                <c:pt idx="47">
                  <c:v>21.364419251395475</c:v>
                </c:pt>
                <c:pt idx="48">
                  <c:v>22.313948995901946</c:v>
                </c:pt>
                <c:pt idx="49">
                  <c:v>23.263478740408409</c:v>
                </c:pt>
              </c:numCache>
            </c:numRef>
          </c:yVal>
          <c:smooth val="0"/>
        </c:ser>
        <c:dLbls>
          <c:showLegendKey val="0"/>
          <c:showVal val="0"/>
          <c:showCatName val="0"/>
          <c:showSerName val="0"/>
          <c:showPercent val="0"/>
          <c:showBubbleSize val="0"/>
        </c:dLbls>
        <c:axId val="151744512"/>
        <c:axId val="151746816"/>
      </c:scatterChart>
      <c:valAx>
        <c:axId val="151744512"/>
        <c:scaling>
          <c:orientation val="minMax"/>
        </c:scaling>
        <c:delete val="0"/>
        <c:axPos val="b"/>
        <c:majorGridlines>
          <c:spPr>
            <a:ln w="3175">
              <a:solidFill>
                <a:srgbClr val="969696"/>
              </a:solidFill>
              <a:prstDash val="sysDash"/>
            </a:ln>
          </c:spPr>
        </c:majorGridlines>
        <c:title>
          <c:tx>
            <c:rich>
              <a:bodyPr/>
              <a:lstStyle/>
              <a:p>
                <a:pPr>
                  <a:defRPr/>
                </a:pPr>
                <a:r>
                  <a:rPr lang="en-US"/>
                  <a:t>Observed Residual</a:t>
                </a:r>
              </a:p>
            </c:rich>
          </c:tx>
          <c:layout>
            <c:manualLayout>
              <c:xMode val="edge"/>
              <c:yMode val="edge"/>
              <c:x val="0.38055672207640712"/>
              <c:y val="0.85000349956255472"/>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a:solidFill>
                  <a:sysClr val="windowText" lastClr="000000"/>
                </a:solidFill>
              </a:defRPr>
            </a:pPr>
            <a:endParaRPr lang="en-US"/>
          </a:p>
        </c:txPr>
        <c:crossAx val="151746816"/>
        <c:crosses val="autoZero"/>
        <c:crossBetween val="midCat"/>
      </c:valAx>
      <c:valAx>
        <c:axId val="151746816"/>
        <c:scaling>
          <c:orientation val="minMax"/>
        </c:scaling>
        <c:delete val="0"/>
        <c:axPos val="l"/>
        <c:majorGridlines>
          <c:spPr>
            <a:ln w="3175">
              <a:solidFill>
                <a:srgbClr val="969696"/>
              </a:solidFill>
              <a:prstDash val="sysDash"/>
            </a:ln>
          </c:spPr>
        </c:majorGridlines>
        <c:title>
          <c:tx>
            <c:rich>
              <a:bodyPr/>
              <a:lstStyle/>
              <a:p>
                <a:pPr>
                  <a:defRPr/>
                </a:pPr>
                <a:r>
                  <a:rPr lang="en-US"/>
                  <a:t>Expected Residual</a:t>
                </a:r>
              </a:p>
            </c:rich>
          </c:tx>
          <c:layout>
            <c:manualLayout>
              <c:xMode val="edge"/>
              <c:yMode val="edge"/>
              <c:x val="4.4444444444444446E-2"/>
              <c:y val="0.30416797900262466"/>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a:solidFill>
                  <a:sysClr val="windowText" lastClr="000000"/>
                </a:solidFill>
              </a:defRPr>
            </a:pPr>
            <a:endParaRPr lang="en-US"/>
          </a:p>
        </c:txPr>
        <c:crossAx val="151744512"/>
        <c:crosses val="autoZero"/>
        <c:crossBetween val="midCat"/>
      </c:valAx>
      <c:spPr>
        <a:solidFill>
          <a:srgbClr val="FFFFFF"/>
        </a:solidFill>
        <a:ln w="3175">
          <a:solidFill>
            <a:srgbClr val="000000"/>
          </a:solidFill>
          <a:prstDash val="solid"/>
        </a:ln>
      </c:spPr>
    </c:plotArea>
    <c:plotVisOnly val="1"/>
    <c:dispBlanksAs val="gap"/>
    <c:showDLblsOverMax val="0"/>
  </c:chart>
  <c:spPr>
    <a:solidFill>
      <a:schemeClr val="accent5">
        <a:lumMod val="75000"/>
      </a:schemeClr>
    </a:solidFill>
    <a:ln w="3175">
      <a:solidFill>
        <a:srgbClr val="000000"/>
      </a:solidFill>
      <a:prstDash val="solid"/>
    </a:ln>
  </c:spPr>
  <c:txPr>
    <a:bodyPr/>
    <a:lstStyle/>
    <a:p>
      <a:pPr>
        <a:defRPr sz="950" b="0" i="0" u="none" strike="noStrike" baseline="0">
          <a:solidFill>
            <a:schemeClr val="bg1"/>
          </a:solidFill>
          <a:latin typeface="Arial"/>
          <a:ea typeface="Arial"/>
          <a:cs typeface="Arial"/>
        </a:defRPr>
      </a:pPr>
      <a:endParaRPr lang="en-US"/>
    </a:p>
  </c:txPr>
  <c:printSettings>
    <c:headerFooter alignWithMargins="0"/>
    <c:pageMargins b="1" l="0.75" r="0.75" t="1" header="0.5" footer="0.5"/>
    <c:pageSetup/>
  </c:printSettings>
</c:chartSpace>
</file>

<file path=xl/ctrlProps/ctrlProp1.xml><?xml version="1.0" encoding="utf-8"?>
<formControlPr xmlns="http://schemas.microsoft.com/office/spreadsheetml/2009/9/main" objectType="Spin" dx="16" fmlaLink="X6" max="20" min="1" page="10"/>
</file>

<file path=xl/ctrlProps/ctrlProp2.xml><?xml version="1.0" encoding="utf-8"?>
<formControlPr xmlns="http://schemas.microsoft.com/office/spreadsheetml/2009/9/main" objectType="Drop" dropLines="2" dropStyle="combo" dx="16" fmlaLink="W7" fmlaRange="W5:W6" val="0"/>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228600</xdr:colOff>
      <xdr:row>1</xdr:row>
      <xdr:rowOff>152399</xdr:rowOff>
    </xdr:from>
    <xdr:to>
      <xdr:col>3</xdr:col>
      <xdr:colOff>723900</xdr:colOff>
      <xdr:row>4</xdr:row>
      <xdr:rowOff>152399</xdr:rowOff>
    </xdr:to>
    <xdr:sp macro="" textlink="">
      <xdr:nvSpPr>
        <xdr:cNvPr id="9217" name="Text Box 1"/>
        <xdr:cNvSpPr txBox="1">
          <a:spLocks noChangeArrowheads="1"/>
        </xdr:cNvSpPr>
      </xdr:nvSpPr>
      <xdr:spPr bwMode="auto">
        <a:xfrm>
          <a:off x="381000" y="352424"/>
          <a:ext cx="1362075" cy="485775"/>
        </a:xfrm>
        <a:prstGeom prst="rect">
          <a:avLst/>
        </a:prstGeom>
        <a:solidFill>
          <a:schemeClr val="accent6">
            <a:lumMod val="75000"/>
          </a:schemeClr>
        </a:solidFill>
        <a:ln w="9525">
          <a:solidFill>
            <a:srgbClr val="000000"/>
          </a:solidFill>
          <a:miter lim="800000"/>
          <a:headEnd/>
          <a:tailEnd/>
        </a:ln>
        <a:effectLst/>
      </xdr:spPr>
      <xdr:txBody>
        <a:bodyPr vertOverflow="clip" wrap="square" lIns="27432" tIns="22860" rIns="27432" bIns="0" anchor="t" upright="1"/>
        <a:lstStyle/>
        <a:p>
          <a:pPr algn="ctr" rtl="0">
            <a:defRPr sz="1000"/>
          </a:pPr>
          <a:r>
            <a:rPr lang="en-US" sz="1100" b="1" i="0" u="none" strike="noStrike" baseline="0">
              <a:solidFill>
                <a:srgbClr val="FFFF00"/>
              </a:solidFill>
              <a:latin typeface="Times New Roman"/>
              <a:cs typeface="Times New Roman"/>
            </a:rPr>
            <a:t>Press F9 to take a new sample of </a:t>
          </a:r>
          <a:r>
            <a:rPr lang="en-US" sz="1100" b="1" i="1" u="none" strike="noStrike" baseline="0">
              <a:solidFill>
                <a:srgbClr val="FFFF00"/>
              </a:solidFill>
              <a:latin typeface="Times New Roman"/>
              <a:cs typeface="Times New Roman"/>
            </a:rPr>
            <a:t>n</a:t>
          </a:r>
          <a:r>
            <a:rPr lang="en-US" sz="1100" b="1" i="0" u="none" strike="noStrike" baseline="0">
              <a:solidFill>
                <a:srgbClr val="FFFF00"/>
              </a:solidFill>
              <a:latin typeface="Times New Roman"/>
              <a:cs typeface="Times New Roman"/>
            </a:rPr>
            <a:t> = 50.</a:t>
          </a:r>
        </a:p>
      </xdr:txBody>
    </xdr:sp>
    <xdr:clientData/>
  </xdr:twoCellAnchor>
  <xdr:twoCellAnchor>
    <xdr:from>
      <xdr:col>10</xdr:col>
      <xdr:colOff>200026</xdr:colOff>
      <xdr:row>5</xdr:row>
      <xdr:rowOff>114300</xdr:rowOff>
    </xdr:from>
    <xdr:to>
      <xdr:col>13</xdr:col>
      <xdr:colOff>247651</xdr:colOff>
      <xdr:row>12</xdr:row>
      <xdr:rowOff>28575</xdr:rowOff>
    </xdr:to>
    <xdr:sp macro="" textlink="">
      <xdr:nvSpPr>
        <xdr:cNvPr id="9218" name="Text Box 2"/>
        <xdr:cNvSpPr txBox="1">
          <a:spLocks noChangeArrowheads="1"/>
        </xdr:cNvSpPr>
      </xdr:nvSpPr>
      <xdr:spPr bwMode="auto">
        <a:xfrm>
          <a:off x="7419976" y="962025"/>
          <a:ext cx="2286000" cy="1047750"/>
        </a:xfrm>
        <a:prstGeom prst="rect">
          <a:avLst/>
        </a:prstGeom>
        <a:solidFill>
          <a:srgbClr val="FFFFCC"/>
        </a:solidFill>
        <a:ln w="15875">
          <a:solidFill>
            <a:srgbClr val="0000FF"/>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Objective</a:t>
          </a:r>
          <a:r>
            <a:rPr lang="en-US" sz="1100" b="1" i="0" u="none" strike="noStrike" baseline="0">
              <a:solidFill>
                <a:schemeClr val="accent5">
                  <a:lumMod val="50000"/>
                </a:schemeClr>
              </a:solidFill>
              <a:latin typeface="Times New Roman"/>
              <a:cs typeface="Times New Roman"/>
            </a:rPr>
            <a:t> </a:t>
          </a:r>
          <a:r>
            <a:rPr lang="en-US" sz="1100" b="0" i="0" u="none" strike="noStrike" baseline="0">
              <a:solidFill>
                <a:schemeClr val="tx1"/>
              </a:solidFill>
              <a:latin typeface="Times New Roman"/>
              <a:cs typeface="Times New Roman"/>
            </a:rPr>
            <a:t> To illustrate non-normal residuals, and to show that even samples from a normal distribution sometimes look non-normal .  Each time you press F9 you will see a new sample of 50 (</a:t>
          </a:r>
          <a:r>
            <a:rPr lang="en-US" sz="1100" b="0" i="1" u="none" strike="noStrike" baseline="0">
              <a:solidFill>
                <a:schemeClr val="tx1"/>
              </a:solidFill>
              <a:latin typeface="Times New Roman"/>
              <a:cs typeface="Times New Roman"/>
            </a:rPr>
            <a:t>X</a:t>
          </a:r>
          <a:r>
            <a:rPr lang="en-US" sz="1100" b="0" i="0" u="none" strike="noStrike" baseline="0">
              <a:solidFill>
                <a:schemeClr val="tx1"/>
              </a:solidFill>
              <a:latin typeface="Times New Roman"/>
              <a:cs typeface="Times New Roman"/>
            </a:rPr>
            <a:t>,</a:t>
          </a:r>
          <a:r>
            <a:rPr lang="en-US" sz="1100" b="0" i="1" u="none" strike="noStrike" baseline="0">
              <a:solidFill>
                <a:schemeClr val="tx1"/>
              </a:solidFill>
              <a:latin typeface="Times New Roman"/>
              <a:cs typeface="Times New Roman"/>
            </a:rPr>
            <a:t>Y</a:t>
          </a:r>
          <a:r>
            <a:rPr lang="en-US" sz="1100" b="0" i="0" u="none" strike="noStrike" baseline="0">
              <a:solidFill>
                <a:schemeClr val="tx1"/>
              </a:solidFill>
              <a:latin typeface="Times New Roman"/>
              <a:cs typeface="Times New Roman"/>
            </a:rPr>
            <a:t>) data pairs.</a:t>
          </a:r>
        </a:p>
      </xdr:txBody>
    </xdr:sp>
    <xdr:clientData/>
  </xdr:twoCellAnchor>
  <xdr:twoCellAnchor>
    <xdr:from>
      <xdr:col>10</xdr:col>
      <xdr:colOff>161925</xdr:colOff>
      <xdr:row>30</xdr:row>
      <xdr:rowOff>9526</xdr:rowOff>
    </xdr:from>
    <xdr:to>
      <xdr:col>13</xdr:col>
      <xdr:colOff>352425</xdr:colOff>
      <xdr:row>36</xdr:row>
      <xdr:rowOff>19050</xdr:rowOff>
    </xdr:to>
    <xdr:sp macro="" textlink="">
      <xdr:nvSpPr>
        <xdr:cNvPr id="9219" name="Text Box 3"/>
        <xdr:cNvSpPr txBox="1">
          <a:spLocks noChangeArrowheads="1"/>
        </xdr:cNvSpPr>
      </xdr:nvSpPr>
      <xdr:spPr bwMode="auto">
        <a:xfrm>
          <a:off x="7381875" y="4943476"/>
          <a:ext cx="2428875" cy="981074"/>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800000"/>
              </a:solidFill>
              <a:latin typeface="Times New Roman"/>
              <a:cs typeface="Times New Roman"/>
            </a:rPr>
            <a:t>Sample Generation</a:t>
          </a:r>
          <a:r>
            <a:rPr lang="en-US" sz="1100" b="0" i="0" u="none" strike="noStrike" baseline="0">
              <a:solidFill>
                <a:srgbClr val="000000"/>
              </a:solidFill>
              <a:latin typeface="Times New Roman"/>
              <a:cs typeface="Times New Roman"/>
            </a:rPr>
            <a:t> We generate a unit normal </a:t>
          </a:r>
          <a:r>
            <a:rPr lang="en-US" sz="1100" b="0" i="1" u="none" strike="noStrike" baseline="0">
              <a:solidFill>
                <a:srgbClr val="000000"/>
              </a:solidFill>
              <a:latin typeface="Times New Roman"/>
              <a:cs typeface="Times New Roman"/>
            </a:rPr>
            <a:t>N</a:t>
          </a:r>
          <a:r>
            <a:rPr lang="en-US" sz="1100" b="0" i="0" u="none" strike="noStrike" baseline="0">
              <a:solidFill>
                <a:srgbClr val="000000"/>
              </a:solidFill>
              <a:latin typeface="Times New Roman"/>
              <a:cs typeface="Times New Roman"/>
            </a:rPr>
            <a:t>( 0, 1) random in Excel using =NORM.S.INV(RAND()). Then we create </a:t>
          </a:r>
          <a:r>
            <a:rPr lang="en-US" sz="1100" b="0" i="1" u="none" strike="noStrike" baseline="0">
              <a:solidFill>
                <a:srgbClr val="000000"/>
              </a:solidFill>
              <a:latin typeface="Times New Roman"/>
              <a:cs typeface="Times New Roman"/>
            </a:rPr>
            <a:t>x</a:t>
          </a:r>
          <a:r>
            <a:rPr lang="en-US" sz="1100" b="0" i="0" u="none" strike="noStrike" baseline="0">
              <a:solidFill>
                <a:srgbClr val="000000"/>
              </a:solidFill>
              <a:latin typeface="Times New Roman"/>
              <a:cs typeface="Times New Roman"/>
            </a:rPr>
            <a:t> using the transformation </a:t>
          </a:r>
          <a:r>
            <a:rPr lang="en-US" sz="1100" b="0" i="1" u="none" strike="noStrike" baseline="0">
              <a:solidFill>
                <a:srgbClr val="000000"/>
              </a:solidFill>
              <a:latin typeface="Times New Roman"/>
              <a:cs typeface="Times New Roman"/>
            </a:rPr>
            <a:t>x</a:t>
          </a:r>
          <a:r>
            <a:rPr lang="en-US" sz="1100" b="0" i="0" u="none" strike="noStrike" baseline="0">
              <a:solidFill>
                <a:srgbClr val="000000"/>
              </a:solidFill>
              <a:latin typeface="Times New Roman"/>
              <a:cs typeface="Times New Roman"/>
            </a:rPr>
            <a:t> = </a:t>
          </a:r>
          <a:r>
            <a:rPr lang="en-US" sz="1100" b="0" i="1" u="none" strike="noStrike" baseline="0">
              <a:solidFill>
                <a:srgbClr val="000000"/>
              </a:solidFill>
              <a:latin typeface="Symbol"/>
            </a:rPr>
            <a:t>m</a:t>
          </a:r>
          <a:r>
            <a:rPr lang="en-US" sz="1100" b="0" i="0" u="none" strike="noStrike" baseline="0">
              <a:solidFill>
                <a:srgbClr val="000000"/>
              </a:solidFill>
              <a:latin typeface="Times New Roman"/>
              <a:cs typeface="Times New Roman"/>
            </a:rPr>
            <a:t> + </a:t>
          </a:r>
          <a:r>
            <a:rPr lang="en-US" sz="1100" b="0" i="1" u="none" strike="noStrike" baseline="0">
              <a:solidFill>
                <a:srgbClr val="000000"/>
              </a:solidFill>
              <a:latin typeface="Times New Roman"/>
              <a:cs typeface="Times New Roman"/>
            </a:rPr>
            <a:t>z</a:t>
          </a:r>
          <a:r>
            <a:rPr lang="en-US" sz="1100" b="0" i="1" u="none" strike="noStrike" baseline="0">
              <a:solidFill>
                <a:srgbClr val="000000"/>
              </a:solidFill>
              <a:latin typeface="Symbol"/>
            </a:rPr>
            <a:t>s</a:t>
          </a:r>
          <a:r>
            <a:rPr lang="en-US" sz="1100" b="0" i="0" u="none" strike="noStrike" baseline="0">
              <a:solidFill>
                <a:srgbClr val="000000"/>
              </a:solidFill>
              <a:latin typeface="Times New Roman"/>
              <a:cs typeface="Times New Roman"/>
            </a:rPr>
            <a:t>. with your parameters </a:t>
          </a:r>
          <a:r>
            <a:rPr lang="en-US" sz="1100" b="0" i="1" baseline="0">
              <a:effectLst/>
              <a:latin typeface="Symbol" pitchFamily="18" charset="2"/>
              <a:ea typeface="+mn-ea"/>
              <a:cs typeface="+mn-cs"/>
            </a:rPr>
            <a:t>m</a:t>
          </a:r>
          <a:r>
            <a:rPr lang="en-US" sz="1000" b="0" i="0" baseline="0">
              <a:effectLst/>
              <a:latin typeface="+mn-lt"/>
              <a:ea typeface="+mn-ea"/>
              <a:cs typeface="+mn-cs"/>
            </a:rPr>
            <a:t> </a:t>
          </a:r>
          <a:r>
            <a:rPr lang="en-US" sz="1000" b="0" i="0" baseline="0">
              <a:effectLst/>
              <a:latin typeface="Times New Roman" pitchFamily="18" charset="0"/>
              <a:ea typeface="+mn-ea"/>
              <a:cs typeface="Times New Roman" pitchFamily="18" charset="0"/>
            </a:rPr>
            <a:t> and </a:t>
          </a:r>
          <a:r>
            <a:rPr lang="en-US" sz="1100" b="0" i="1" baseline="0">
              <a:effectLst/>
              <a:latin typeface="Symbol" pitchFamily="18" charset="2"/>
              <a:ea typeface="+mn-ea"/>
              <a:cs typeface="+mn-cs"/>
            </a:rPr>
            <a:t>s</a:t>
          </a:r>
          <a:r>
            <a:rPr lang="en-US" sz="1100" b="0" i="1" baseline="0">
              <a:effectLst/>
              <a:latin typeface="+mn-lt"/>
              <a:ea typeface="+mn-ea"/>
              <a:cs typeface="+mn-cs"/>
            </a:rPr>
            <a:t>.</a:t>
          </a:r>
          <a:r>
            <a:rPr lang="en-US" sz="1100" b="0" i="0" u="none" strike="noStrike" baseline="0">
              <a:solidFill>
                <a:srgbClr val="000000"/>
              </a:solidFill>
              <a:latin typeface="Times New Roman"/>
              <a:cs typeface="Times New Roman"/>
            </a:rPr>
            <a:t> </a:t>
          </a:r>
        </a:p>
      </xdr:txBody>
    </xdr:sp>
    <xdr:clientData/>
  </xdr:twoCellAnchor>
  <xdr:twoCellAnchor>
    <xdr:from>
      <xdr:col>1</xdr:col>
      <xdr:colOff>152400</xdr:colOff>
      <xdr:row>6</xdr:row>
      <xdr:rowOff>19050</xdr:rowOff>
    </xdr:from>
    <xdr:to>
      <xdr:col>5</xdr:col>
      <xdr:colOff>561975</xdr:colOff>
      <xdr:row>20</xdr:row>
      <xdr:rowOff>57150</xdr:rowOff>
    </xdr:to>
    <xdr:graphicFrame macro="">
      <xdr:nvGraphicFramePr>
        <xdr:cNvPr id="9275"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14</xdr:col>
      <xdr:colOff>0</xdr:colOff>
      <xdr:row>17</xdr:row>
      <xdr:rowOff>114298</xdr:rowOff>
    </xdr:from>
    <xdr:to>
      <xdr:col>19</xdr:col>
      <xdr:colOff>466725</xdr:colOff>
      <xdr:row>26</xdr:row>
      <xdr:rowOff>85724</xdr:rowOff>
    </xdr:to>
    <xdr:sp macro="" textlink="">
      <xdr:nvSpPr>
        <xdr:cNvPr id="9251" name="Text Box 35"/>
        <xdr:cNvSpPr txBox="1">
          <a:spLocks noChangeArrowheads="1"/>
        </xdr:cNvSpPr>
      </xdr:nvSpPr>
      <xdr:spPr bwMode="auto">
        <a:xfrm>
          <a:off x="10020300" y="2905123"/>
          <a:ext cx="3409950" cy="1466851"/>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800000"/>
              </a:solidFill>
              <a:latin typeface="Times New Roman"/>
              <a:cs typeface="Times New Roman"/>
            </a:rPr>
            <a:t>Hypotheses</a:t>
          </a:r>
          <a:endParaRPr lang="en-US" sz="1100" b="0" i="0" u="none" strike="noStrike" baseline="0">
            <a:solidFill>
              <a:srgbClr val="000000"/>
            </a:solidFill>
            <a:latin typeface="Times New Roman"/>
            <a:cs typeface="Times New Roman"/>
          </a:endParaRPr>
        </a:p>
        <a:p>
          <a:pPr algn="l" rtl="0">
            <a:defRPr sz="1000"/>
          </a:pPr>
          <a:endParaRPr lang="en-US" sz="800" b="0" i="0" u="none" strike="noStrike" baseline="0">
            <a:solidFill>
              <a:srgbClr val="000000"/>
            </a:solidFill>
            <a:latin typeface="Times New Roman"/>
            <a:cs typeface="Times New Roman"/>
          </a:endParaRPr>
        </a:p>
        <a:p>
          <a:pPr algn="l" rtl="0">
            <a:defRPr sz="1000"/>
          </a:pPr>
          <a:r>
            <a:rPr lang="en-US" sz="1100" b="0" i="0" u="none" strike="noStrike" baseline="0">
              <a:solidFill>
                <a:srgbClr val="000000"/>
              </a:solidFill>
              <a:latin typeface="Times New Roman"/>
              <a:cs typeface="Times New Roman"/>
            </a:rPr>
            <a:t>  </a:t>
          </a:r>
          <a:r>
            <a:rPr lang="en-US" sz="1100" b="0" i="1" u="none" strike="noStrike" baseline="0">
              <a:solidFill>
                <a:srgbClr val="000000"/>
              </a:solidFill>
              <a:latin typeface="Times New Roman"/>
              <a:cs typeface="Times New Roman"/>
            </a:rPr>
            <a:t>H</a:t>
          </a:r>
          <a:r>
            <a:rPr lang="en-US" sz="1100" b="0" i="0" u="none" strike="noStrike" baseline="-25000">
              <a:solidFill>
                <a:srgbClr val="000000"/>
              </a:solidFill>
              <a:latin typeface="Times New Roman"/>
              <a:cs typeface="Times New Roman"/>
            </a:rPr>
            <a:t>0</a:t>
          </a:r>
          <a:r>
            <a:rPr lang="en-US" sz="1100" b="0" i="0" u="none" strike="noStrike" baseline="0">
              <a:solidFill>
                <a:srgbClr val="000000"/>
              </a:solidFill>
              <a:latin typeface="Times New Roman"/>
              <a:cs typeface="Times New Roman"/>
            </a:rPr>
            <a:t>: Residuals are from a normal population</a:t>
          </a:r>
        </a:p>
        <a:p>
          <a:pPr algn="l" rtl="0">
            <a:defRPr sz="1000"/>
          </a:pPr>
          <a:r>
            <a:rPr lang="en-US" sz="1100" b="0" i="0" u="none" strike="noStrike" baseline="0">
              <a:solidFill>
                <a:srgbClr val="000000"/>
              </a:solidFill>
              <a:latin typeface="Times New Roman"/>
              <a:cs typeface="Times New Roman"/>
            </a:rPr>
            <a:t>  </a:t>
          </a:r>
          <a:r>
            <a:rPr lang="en-US" sz="1100" b="0" i="1" u="none" strike="noStrike" baseline="0">
              <a:solidFill>
                <a:srgbClr val="000000"/>
              </a:solidFill>
              <a:latin typeface="Times New Roman"/>
              <a:cs typeface="Times New Roman"/>
            </a:rPr>
            <a:t>H</a:t>
          </a:r>
          <a:r>
            <a:rPr lang="en-US" sz="1100" b="0" i="0" u="none" strike="noStrike" baseline="-25000">
              <a:solidFill>
                <a:srgbClr val="000000"/>
              </a:solidFill>
              <a:latin typeface="Times New Roman"/>
              <a:cs typeface="Times New Roman"/>
            </a:rPr>
            <a:t>1</a:t>
          </a:r>
          <a:r>
            <a:rPr lang="en-US" sz="1100" b="0" i="0" u="none" strike="noStrike" baseline="0">
              <a:solidFill>
                <a:srgbClr val="000000"/>
              </a:solidFill>
              <a:latin typeface="Times New Roman"/>
              <a:cs typeface="Times New Roman"/>
            </a:rPr>
            <a:t>: Residuals aren't from a normal population</a:t>
          </a:r>
        </a:p>
        <a:p>
          <a:pPr algn="l" rtl="0">
            <a:defRPr sz="1000"/>
          </a:pPr>
          <a:endParaRPr lang="en-US" sz="800" b="0" i="0" u="none" strike="noStrike" baseline="0">
            <a:solidFill>
              <a:srgbClr val="000000"/>
            </a:solidFill>
            <a:latin typeface="Times New Roman"/>
            <a:cs typeface="Times New Roman"/>
          </a:endParaRPr>
        </a:p>
        <a:p>
          <a:pPr algn="l" rtl="0">
            <a:defRPr sz="1000"/>
          </a:pPr>
          <a:r>
            <a:rPr lang="en-US" sz="1100" b="0" i="0" u="none" strike="noStrike" baseline="0">
              <a:solidFill>
                <a:srgbClr val="000000"/>
              </a:solidFill>
              <a:latin typeface="Times New Roman"/>
              <a:cs typeface="Times New Roman"/>
            </a:rPr>
            <a:t>In samples from a </a:t>
          </a:r>
          <a:r>
            <a:rPr lang="en-US" sz="1100" b="0" i="1" u="none" strike="noStrike" baseline="0">
              <a:solidFill>
                <a:srgbClr val="0000FF"/>
              </a:solidFill>
              <a:latin typeface="Times New Roman"/>
              <a:cs typeface="Times New Roman"/>
            </a:rPr>
            <a:t>normal</a:t>
          </a:r>
          <a:r>
            <a:rPr lang="en-US" sz="1100" b="0" i="0" u="none" strike="noStrike" baseline="0">
              <a:solidFill>
                <a:srgbClr val="000000"/>
              </a:solidFill>
              <a:latin typeface="Times New Roman"/>
              <a:cs typeface="Times New Roman"/>
            </a:rPr>
            <a:t> population, we expect the normal probability plot to be </a:t>
          </a:r>
          <a:r>
            <a:rPr lang="en-US" sz="1100" b="0" i="1" u="none" strike="noStrike" baseline="0">
              <a:solidFill>
                <a:srgbClr val="0000FF"/>
              </a:solidFill>
              <a:latin typeface="Times New Roman"/>
              <a:cs typeface="Times New Roman"/>
            </a:rPr>
            <a:t>linear</a:t>
          </a:r>
          <a:r>
            <a:rPr lang="en-US" sz="1100" b="0" i="0" u="none" strike="noStrike" baseline="0">
              <a:solidFill>
                <a:srgbClr val="000000"/>
              </a:solidFill>
              <a:latin typeface="Times New Roman"/>
              <a:cs typeface="Times New Roman"/>
            </a:rPr>
            <a:t>.  If the samples are from a </a:t>
          </a:r>
          <a:r>
            <a:rPr lang="en-US" sz="1100" b="0" i="1" u="none" strike="noStrike" baseline="0">
              <a:solidFill>
                <a:srgbClr val="0000CC"/>
              </a:solidFill>
              <a:latin typeface="Times New Roman"/>
              <a:cs typeface="Times New Roman"/>
            </a:rPr>
            <a:t>uniform</a:t>
          </a:r>
          <a:r>
            <a:rPr lang="en-US" sz="1100" b="0" i="0" u="none" strike="noStrike" baseline="0">
              <a:solidFill>
                <a:srgbClr val="0000CC"/>
              </a:solidFill>
              <a:latin typeface="Times New Roman"/>
              <a:cs typeface="Times New Roman"/>
            </a:rPr>
            <a:t> </a:t>
          </a:r>
          <a:r>
            <a:rPr lang="en-US" sz="1100" b="0" i="0" u="none" strike="noStrike" baseline="0">
              <a:solidFill>
                <a:srgbClr val="000000"/>
              </a:solidFill>
              <a:latin typeface="Times New Roman"/>
              <a:cs typeface="Times New Roman"/>
            </a:rPr>
            <a:t>population, we expect the  probability plot to be </a:t>
          </a:r>
          <a:r>
            <a:rPr lang="en-US" sz="1100" b="0" i="1" u="none" strike="noStrike" baseline="0">
              <a:solidFill>
                <a:srgbClr val="0000CC"/>
              </a:solidFill>
              <a:latin typeface="Times New Roman"/>
              <a:cs typeface="Times New Roman"/>
            </a:rPr>
            <a:t>non-linear</a:t>
          </a:r>
          <a:r>
            <a:rPr lang="en-US" sz="1100" b="0" i="0" u="none" strike="noStrike" baseline="0">
              <a:solidFill>
                <a:srgbClr val="000000"/>
              </a:solidFill>
              <a:latin typeface="Times New Roman"/>
              <a:cs typeface="Times New Roman"/>
            </a:rPr>
            <a:t> (especially the tails).</a:t>
          </a:r>
        </a:p>
      </xdr:txBody>
    </xdr:sp>
    <xdr:clientData/>
  </xdr:twoCellAnchor>
  <xdr:twoCellAnchor>
    <xdr:from>
      <xdr:col>5</xdr:col>
      <xdr:colOff>647700</xdr:colOff>
      <xdr:row>6</xdr:row>
      <xdr:rowOff>28575</xdr:rowOff>
    </xdr:from>
    <xdr:to>
      <xdr:col>10</xdr:col>
      <xdr:colOff>19050</xdr:colOff>
      <xdr:row>20</xdr:row>
      <xdr:rowOff>47625</xdr:rowOff>
    </xdr:to>
    <xdr:graphicFrame macro="">
      <xdr:nvGraphicFramePr>
        <xdr:cNvPr id="9277" name="Chart 3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14</xdr:col>
      <xdr:colOff>76200</xdr:colOff>
      <xdr:row>28</xdr:row>
      <xdr:rowOff>57150</xdr:rowOff>
    </xdr:from>
    <xdr:to>
      <xdr:col>20</xdr:col>
      <xdr:colOff>581025</xdr:colOff>
      <xdr:row>43</xdr:row>
      <xdr:rowOff>28575</xdr:rowOff>
    </xdr:to>
    <xdr:sp macro="" textlink="">
      <xdr:nvSpPr>
        <xdr:cNvPr id="9267" name="Text Box 51"/>
        <xdr:cNvSpPr txBox="1">
          <a:spLocks noChangeArrowheads="1"/>
        </xdr:cNvSpPr>
      </xdr:nvSpPr>
      <xdr:spPr bwMode="auto">
        <a:xfrm>
          <a:off x="10096500" y="4667250"/>
          <a:ext cx="4057650" cy="2400300"/>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800000"/>
              </a:solidFill>
              <a:latin typeface="Times New Roman"/>
              <a:cs typeface="Times New Roman"/>
            </a:rPr>
            <a:t>Methodology</a:t>
          </a:r>
          <a:r>
            <a:rPr lang="en-US" sz="1100" b="0" i="0" u="none" strike="noStrike" baseline="0">
              <a:solidFill>
                <a:srgbClr val="000000"/>
              </a:solidFill>
              <a:latin typeface="Times New Roman"/>
              <a:cs typeface="Times New Roman"/>
            </a:rPr>
            <a:t> There are various styles of probability plots. </a:t>
          </a:r>
          <a:r>
            <a:rPr lang="en-US" sz="1100" b="0" i="1" u="none" strike="noStrike" baseline="0">
              <a:solidFill>
                <a:srgbClr val="0000FF"/>
              </a:solidFill>
              <a:latin typeface="Times New Roman"/>
              <a:cs typeface="Times New Roman"/>
            </a:rPr>
            <a:t>Minitab</a:t>
          </a:r>
          <a:r>
            <a:rPr lang="en-US" sz="1100" b="0" i="0" u="none" strike="noStrike" baseline="0">
              <a:solidFill>
                <a:srgbClr val="000000"/>
              </a:solidFill>
              <a:latin typeface="Times New Roman"/>
              <a:cs typeface="Times New Roman"/>
            </a:rPr>
            <a:t> (see example below) uses a horizontal scale measured in </a:t>
          </a:r>
          <a:r>
            <a:rPr lang="en-US" sz="1100" b="0" i="1" u="none" strike="noStrike" baseline="0">
              <a:solidFill>
                <a:srgbClr val="000000"/>
              </a:solidFill>
              <a:latin typeface="Times New Roman"/>
              <a:cs typeface="Times New Roman"/>
            </a:rPr>
            <a:t>x</a:t>
          </a:r>
          <a:r>
            <a:rPr lang="en-US" sz="1100" b="0" i="0" u="none" strike="noStrike" baseline="0">
              <a:solidFill>
                <a:srgbClr val="000000"/>
              </a:solidFill>
              <a:latin typeface="Times New Roman"/>
              <a:cs typeface="Times New Roman"/>
            </a:rPr>
            <a:t> data units and a vertical scale scaled as a probability (see R. B. D’Agostino &amp; M. A. Stephens, </a:t>
          </a:r>
          <a:r>
            <a:rPr lang="en-US" sz="1100" b="0" i="1" u="none" strike="noStrike" baseline="0">
              <a:solidFill>
                <a:srgbClr val="000000"/>
              </a:solidFill>
              <a:latin typeface="Times New Roman"/>
              <a:cs typeface="Times New Roman"/>
            </a:rPr>
            <a:t>Goodness-of-Fit Techniques</a:t>
          </a:r>
          <a:r>
            <a:rPr lang="en-US" sz="1100" b="0" i="0" u="none" strike="noStrike" baseline="0">
              <a:solidFill>
                <a:srgbClr val="000000"/>
              </a:solidFill>
              <a:latin typeface="Times New Roman"/>
              <a:cs typeface="Times New Roman"/>
            </a:rPr>
            <a:t>, Marcel Dekker, Inc., 1986, pp. 24-26).  Each sorted </a:t>
          </a:r>
          <a:r>
            <a:rPr lang="en-US" sz="1100" b="0" i="1" u="none" strike="noStrike" baseline="0">
              <a:solidFill>
                <a:srgbClr val="000000"/>
              </a:solidFill>
              <a:latin typeface="Times New Roman"/>
              <a:cs typeface="Times New Roman"/>
            </a:rPr>
            <a:t>x</a:t>
          </a:r>
          <a:r>
            <a:rPr lang="en-US" sz="1100" b="0" i="1" u="none" strike="noStrike" baseline="-25000">
              <a:solidFill>
                <a:srgbClr val="000000"/>
              </a:solidFill>
              <a:latin typeface="Times New Roman"/>
              <a:cs typeface="Times New Roman"/>
            </a:rPr>
            <a:t>i</a:t>
          </a:r>
          <a:r>
            <a:rPr lang="en-US" sz="1100" b="0" i="0" u="none" strike="noStrike" baseline="0">
              <a:solidFill>
                <a:srgbClr val="000000"/>
              </a:solidFill>
              <a:latin typeface="Times New Roman"/>
              <a:cs typeface="Times New Roman"/>
            </a:rPr>
            <a:t> is plotted against </a:t>
          </a:r>
          <a:r>
            <a:rPr lang="en-US" sz="1100" b="0" i="1" u="none" strike="noStrike" baseline="0">
              <a:solidFill>
                <a:srgbClr val="000000"/>
              </a:solidFill>
              <a:latin typeface="Times New Roman"/>
              <a:cs typeface="Times New Roman"/>
            </a:rPr>
            <a:t>F</a:t>
          </a:r>
          <a:r>
            <a:rPr lang="en-US" sz="1100" b="0" i="0" u="none" strike="noStrike" baseline="30000">
              <a:solidFill>
                <a:srgbClr val="000000"/>
              </a:solidFill>
              <a:latin typeface="Times New Roman"/>
              <a:cs typeface="Times New Roman"/>
            </a:rPr>
            <a:t>-1</a:t>
          </a:r>
          <a:r>
            <a:rPr lang="en-US" sz="1100" b="0" i="0" u="none" strike="noStrike" baseline="0">
              <a:solidFill>
                <a:srgbClr val="000000"/>
              </a:solidFill>
              <a:latin typeface="Times New Roman"/>
              <a:cs typeface="Times New Roman"/>
            </a:rPr>
            <a:t>[((</a:t>
          </a:r>
          <a:r>
            <a:rPr lang="en-US" sz="1100" b="0" i="1" u="none" strike="noStrike" baseline="0">
              <a:solidFill>
                <a:srgbClr val="000000"/>
              </a:solidFill>
              <a:latin typeface="Times New Roman"/>
              <a:cs typeface="Times New Roman"/>
            </a:rPr>
            <a:t>i</a:t>
          </a:r>
          <a:r>
            <a:rPr lang="en-US" sz="1100" b="0" i="0" u="none" strike="noStrike" baseline="0">
              <a:solidFill>
                <a:srgbClr val="000000"/>
              </a:solidFill>
              <a:latin typeface="Times New Roman"/>
              <a:cs typeface="Times New Roman"/>
            </a:rPr>
            <a:t>-0.5)/</a:t>
          </a:r>
          <a:r>
            <a:rPr lang="en-US" sz="1100" b="0" i="1" u="none" strike="noStrike" baseline="0">
              <a:solidFill>
                <a:srgbClr val="000000"/>
              </a:solidFill>
              <a:latin typeface="Times New Roman"/>
              <a:cs typeface="Times New Roman"/>
            </a:rPr>
            <a:t>n</a:t>
          </a:r>
          <a:r>
            <a:rPr lang="en-US" sz="1100" b="0" i="0" u="none" strike="noStrike" baseline="0">
              <a:solidFill>
                <a:srgbClr val="000000"/>
              </a:solidFill>
              <a:latin typeface="Times New Roman"/>
              <a:cs typeface="Times New Roman"/>
            </a:rPr>
            <a:t>] where </a:t>
          </a:r>
          <a:r>
            <a:rPr lang="en-US" sz="1100" b="0" i="1" u="none" strike="noStrike" baseline="0">
              <a:solidFill>
                <a:srgbClr val="000000"/>
              </a:solidFill>
              <a:latin typeface="Times New Roman"/>
              <a:cs typeface="Times New Roman"/>
            </a:rPr>
            <a:t>F</a:t>
          </a:r>
          <a:r>
            <a:rPr lang="en-US" sz="1100" b="0" i="0" u="none" strike="noStrike" baseline="30000">
              <a:solidFill>
                <a:srgbClr val="000000"/>
              </a:solidFill>
              <a:latin typeface="Times New Roman"/>
              <a:cs typeface="Times New Roman"/>
            </a:rPr>
            <a:t>-1</a:t>
          </a:r>
          <a:r>
            <a:rPr lang="en-US" sz="1100" b="0" i="0" u="none" strike="noStrike" baseline="0">
              <a:solidFill>
                <a:srgbClr val="000000"/>
              </a:solidFill>
              <a:latin typeface="Times New Roman"/>
              <a:cs typeface="Times New Roman"/>
            </a:rPr>
            <a:t> is the inverse </a:t>
          </a:r>
          <a:r>
            <a:rPr lang="en-US" sz="1100" b="0" i="1" u="none" strike="noStrike" baseline="0">
              <a:solidFill>
                <a:srgbClr val="000000"/>
              </a:solidFill>
              <a:latin typeface="Times New Roman"/>
              <a:cs typeface="Times New Roman"/>
            </a:rPr>
            <a:t>CDF</a:t>
          </a:r>
          <a:r>
            <a:rPr lang="en-US" sz="1100" b="0" i="0" u="none" strike="noStrike" baseline="0">
              <a:solidFill>
                <a:srgbClr val="000000"/>
              </a:solidFill>
              <a:latin typeface="Times New Roman"/>
              <a:cs typeface="Times New Roman"/>
            </a:rPr>
            <a:t> under the assumed distribution.  </a:t>
          </a:r>
          <a:r>
            <a:rPr lang="en-US" sz="1100" b="0" i="1" u="none" strike="noStrike" baseline="0">
              <a:solidFill>
                <a:srgbClr val="0000FF"/>
              </a:solidFill>
              <a:latin typeface="Times New Roman"/>
              <a:cs typeface="Times New Roman"/>
            </a:rPr>
            <a:t>Visual Statistics</a:t>
          </a:r>
          <a:r>
            <a:rPr lang="en-US" sz="1100" b="0" i="0" u="none" strike="noStrike" baseline="0">
              <a:solidFill>
                <a:srgbClr val="0000FF"/>
              </a:solidFill>
              <a:latin typeface="Times New Roman"/>
              <a:cs typeface="Times New Roman"/>
            </a:rPr>
            <a:t> </a:t>
          </a:r>
          <a:r>
            <a:rPr lang="en-US" sz="1100" b="0" i="0" u="none" strike="noStrike" baseline="0">
              <a:solidFill>
                <a:srgbClr val="000000"/>
              </a:solidFill>
              <a:latin typeface="Times New Roman"/>
              <a:cs typeface="Times New Roman"/>
            </a:rPr>
            <a:t>(see example below) uses the observed/expected </a:t>
          </a:r>
          <a:r>
            <a:rPr lang="en-US" sz="1100" b="0" i="1" u="none" strike="noStrike" baseline="0">
              <a:solidFill>
                <a:srgbClr val="000000"/>
              </a:solidFill>
              <a:latin typeface="Times New Roman"/>
              <a:cs typeface="Times New Roman"/>
            </a:rPr>
            <a:t>x</a:t>
          </a:r>
          <a:r>
            <a:rPr lang="en-US" sz="1100" b="0" i="1" u="none" strike="noStrike" baseline="-25000">
              <a:solidFill>
                <a:srgbClr val="000000"/>
              </a:solidFill>
              <a:latin typeface="Times New Roman"/>
              <a:cs typeface="Times New Roman"/>
            </a:rPr>
            <a:t>i</a:t>
          </a:r>
          <a:r>
            <a:rPr lang="en-US" sz="1100" b="0" i="0" u="none" strike="noStrike" baseline="0">
              <a:solidFill>
                <a:srgbClr val="000000"/>
              </a:solidFill>
              <a:latin typeface="Times New Roman"/>
              <a:cs typeface="Times New Roman"/>
            </a:rPr>
            <a:t> method (see J. Neter, W. Wasserman, and G.A.Whitmore, </a:t>
          </a:r>
          <a:r>
            <a:rPr lang="en-US" sz="1100" b="0" i="1" u="none" strike="noStrike" baseline="0">
              <a:solidFill>
                <a:srgbClr val="000000"/>
              </a:solidFill>
              <a:latin typeface="Times New Roman"/>
              <a:cs typeface="Times New Roman"/>
            </a:rPr>
            <a:t>Applied Statistics</a:t>
          </a:r>
          <a:r>
            <a:rPr lang="en-US" sz="1100" b="0" i="0" u="none" strike="noStrike" baseline="0">
              <a:solidFill>
                <a:srgbClr val="000000"/>
              </a:solidFill>
              <a:latin typeface="Times New Roman"/>
              <a:cs typeface="Times New Roman"/>
            </a:rPr>
            <a:t>, 4th Edition, 1993, Allyn and Bacon, 477-482) to plot each sorted </a:t>
          </a:r>
          <a:r>
            <a:rPr lang="en-US" sz="1100" b="0" i="1" u="none" strike="noStrike" baseline="0">
              <a:solidFill>
                <a:srgbClr val="000000"/>
              </a:solidFill>
              <a:latin typeface="Times New Roman"/>
              <a:cs typeface="Times New Roman"/>
            </a:rPr>
            <a:t>x</a:t>
          </a:r>
          <a:r>
            <a:rPr lang="en-US" sz="1100" b="0" i="1" u="none" strike="noStrike" baseline="-25000">
              <a:solidFill>
                <a:srgbClr val="000000"/>
              </a:solidFill>
              <a:latin typeface="Times New Roman"/>
              <a:cs typeface="Times New Roman"/>
            </a:rPr>
            <a:t>i</a:t>
          </a:r>
          <a:r>
            <a:rPr lang="en-US" sz="1100" b="0" i="0" u="none" strike="noStrike" baseline="0">
              <a:solidFill>
                <a:srgbClr val="000000"/>
              </a:solidFill>
              <a:latin typeface="Times New Roman"/>
              <a:cs typeface="Times New Roman"/>
            </a:rPr>
            <a:t> against </a:t>
          </a:r>
          <a:r>
            <a:rPr lang="en-US" sz="1100" b="0" i="1" u="none" strike="noStrike" baseline="0">
              <a:solidFill>
                <a:srgbClr val="000000"/>
              </a:solidFill>
              <a:latin typeface="Times New Roman"/>
              <a:cs typeface="Times New Roman"/>
            </a:rPr>
            <a:t>x</a:t>
          </a:r>
          <a:r>
            <a:rPr lang="en-US" sz="1100" b="0" i="1" u="none" strike="noStrike" baseline="-25000">
              <a:solidFill>
                <a:srgbClr val="000000"/>
              </a:solidFill>
              <a:latin typeface="Times New Roman"/>
              <a:cs typeface="Times New Roman"/>
            </a:rPr>
            <a:t>i</a:t>
          </a:r>
          <a:r>
            <a:rPr lang="en-US" sz="1100" b="0" i="0" u="none" strike="noStrike" baseline="0">
              <a:solidFill>
                <a:srgbClr val="000000"/>
              </a:solidFill>
              <a:latin typeface="Times New Roman"/>
              <a:cs typeface="Times New Roman"/>
            </a:rPr>
            <a:t>*, the value of </a:t>
          </a:r>
          <a:r>
            <a:rPr lang="en-US" sz="1100" b="0" i="1" u="none" strike="noStrike" baseline="0">
              <a:solidFill>
                <a:srgbClr val="000000"/>
              </a:solidFill>
              <a:latin typeface="Times New Roman"/>
              <a:cs typeface="Times New Roman"/>
            </a:rPr>
            <a:t>x</a:t>
          </a:r>
          <a:r>
            <a:rPr lang="en-US" sz="1100" b="0" i="0" u="none" strike="noStrike" baseline="0">
              <a:solidFill>
                <a:srgbClr val="000000"/>
              </a:solidFill>
              <a:latin typeface="Times New Roman"/>
              <a:cs typeface="Times New Roman"/>
            </a:rPr>
            <a:t> which corresponds to the inverse </a:t>
          </a:r>
          <a:r>
            <a:rPr lang="en-US" sz="1100" b="0" i="1" u="none" strike="noStrike" baseline="0">
              <a:solidFill>
                <a:srgbClr val="000000"/>
              </a:solidFill>
              <a:latin typeface="Times New Roman"/>
              <a:cs typeface="Times New Roman"/>
            </a:rPr>
            <a:t>CDF</a:t>
          </a:r>
          <a:r>
            <a:rPr lang="en-US" sz="1100" b="0" i="0" u="none" strike="noStrike" baseline="0">
              <a:solidFill>
                <a:srgbClr val="000000"/>
              </a:solidFill>
              <a:latin typeface="Times New Roman"/>
              <a:cs typeface="Times New Roman"/>
            </a:rPr>
            <a:t> under the null hypothesis.  The latter method has the advantage of more intuitive axis labels, while making it plain that the plot should be a straight line if the null hypothesis is true. We have rather tediously created a normal probability plot in Excel using the latter method.</a:t>
          </a:r>
          <a:endParaRPr lang="en-US" sz="1100" b="0" i="1" u="none" strike="noStrike" baseline="0">
            <a:solidFill>
              <a:srgbClr val="0000FF"/>
            </a:solidFill>
            <a:latin typeface="Times New Roman"/>
            <a:cs typeface="Times New Roman"/>
          </a:endParaRPr>
        </a:p>
      </xdr:txBody>
    </xdr:sp>
    <xdr:clientData/>
  </xdr:twoCellAnchor>
  <xdr:twoCellAnchor>
    <xdr:from>
      <xdr:col>10</xdr:col>
      <xdr:colOff>190501</xdr:colOff>
      <xdr:row>12</xdr:row>
      <xdr:rowOff>142874</xdr:rowOff>
    </xdr:from>
    <xdr:to>
      <xdr:col>13</xdr:col>
      <xdr:colOff>352425</xdr:colOff>
      <xdr:row>29</xdr:row>
      <xdr:rowOff>38100</xdr:rowOff>
    </xdr:to>
    <xdr:sp macro="" textlink="">
      <xdr:nvSpPr>
        <xdr:cNvPr id="9268" name="Text Box 52"/>
        <xdr:cNvSpPr txBox="1">
          <a:spLocks noChangeArrowheads="1"/>
        </xdr:cNvSpPr>
      </xdr:nvSpPr>
      <xdr:spPr bwMode="auto">
        <a:xfrm>
          <a:off x="7410451" y="2124074"/>
          <a:ext cx="2400299" cy="2686051"/>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Exercises</a:t>
          </a:r>
          <a:r>
            <a:rPr lang="en-US" sz="1100" b="1" i="0" u="none" strike="noStrike" baseline="0">
              <a:solidFill>
                <a:schemeClr val="accent5">
                  <a:lumMod val="50000"/>
                </a:schemeClr>
              </a:solidFill>
              <a:latin typeface="Times New Roman"/>
              <a:cs typeface="Times New Roman"/>
            </a:rPr>
            <a:t> </a:t>
          </a:r>
          <a:r>
            <a:rPr lang="en-US" sz="1100" b="0" i="0" u="none" strike="noStrike" baseline="0">
              <a:solidFill>
                <a:schemeClr val="tx1"/>
              </a:solidFill>
              <a:latin typeface="Times New Roman"/>
              <a:cs typeface="Times New Roman"/>
            </a:rPr>
            <a:t> (1) Using a </a:t>
          </a:r>
          <a:r>
            <a:rPr lang="en-US" sz="1100" b="0" i="1" u="none" strike="noStrike" baseline="0">
              <a:solidFill>
                <a:schemeClr val="tx1"/>
              </a:solidFill>
              <a:latin typeface="Times New Roman"/>
              <a:cs typeface="Times New Roman"/>
            </a:rPr>
            <a:t>normal</a:t>
          </a:r>
          <a:r>
            <a:rPr lang="en-US" sz="1100" b="0" i="0" u="none" strike="noStrike" baseline="0">
              <a:solidFill>
                <a:schemeClr val="tx1"/>
              </a:solidFill>
              <a:latin typeface="Times New Roman"/>
              <a:cs typeface="Times New Roman"/>
            </a:rPr>
            <a:t> distribution, take 5 samples and observe the histogram.  How often did it differ substantally from the normal?  In what way(s) did it differ?  (2) Repeat exercise 1, referring this time to the probability plot.  (3) Repeat exercises 1 and 2 using samples from a </a:t>
          </a:r>
          <a:r>
            <a:rPr lang="en-US" sz="1100" b="0" i="1" u="none" strike="noStrike" baseline="0">
              <a:solidFill>
                <a:schemeClr val="tx1"/>
              </a:solidFill>
              <a:latin typeface="Times New Roman"/>
              <a:cs typeface="Times New Roman"/>
            </a:rPr>
            <a:t>uniform</a:t>
          </a:r>
          <a:r>
            <a:rPr lang="en-US" sz="1100" b="0" i="0" u="none" strike="noStrike" baseline="0">
              <a:solidFill>
                <a:schemeClr val="tx1"/>
              </a:solidFill>
              <a:latin typeface="Times New Roman"/>
              <a:cs typeface="Times New Roman"/>
            </a:rPr>
            <a:t> distribution.  (4) Are 50 data points sufficient to draw conclusions about normality of the residuals?  Argue pro and con.  (5) Why might a statistician have a sample smaller than 50 and be unable to do anything about it? (6) Try reducing and increasing the range of </a:t>
          </a:r>
          <a:r>
            <a:rPr lang="en-US" sz="1100" b="0" i="1" u="none" strike="noStrike" baseline="0">
              <a:solidFill>
                <a:schemeClr val="tx1"/>
              </a:solidFill>
              <a:latin typeface="Times New Roman"/>
              <a:cs typeface="Times New Roman"/>
            </a:rPr>
            <a:t>X</a:t>
          </a:r>
          <a:r>
            <a:rPr lang="en-US" sz="1100" b="0" i="0" u="none" strike="noStrike" baseline="0">
              <a:solidFill>
                <a:schemeClr val="tx1"/>
              </a:solidFill>
              <a:latin typeface="Times New Roman"/>
              <a:cs typeface="Times New Roman"/>
            </a:rPr>
            <a:t>.  What does it do to the </a:t>
          </a:r>
          <a:r>
            <a:rPr lang="en-US" sz="1100" b="0" i="1" u="none" strike="noStrike" baseline="0">
              <a:solidFill>
                <a:schemeClr val="tx1"/>
              </a:solidFill>
              <a:latin typeface="Times New Roman"/>
              <a:cs typeface="Times New Roman"/>
            </a:rPr>
            <a:t>R</a:t>
          </a:r>
          <a:r>
            <a:rPr lang="en-US" sz="1100" b="0" i="0" u="none" strike="noStrike" baseline="30000">
              <a:solidFill>
                <a:schemeClr val="tx1"/>
              </a:solidFill>
              <a:latin typeface="Times New Roman"/>
              <a:cs typeface="Times New Roman"/>
            </a:rPr>
            <a:t>2</a:t>
          </a:r>
          <a:r>
            <a:rPr lang="en-US" sz="1100" b="0" i="0" u="none" strike="noStrike" baseline="0">
              <a:solidFill>
                <a:schemeClr val="tx1"/>
              </a:solidFill>
              <a:latin typeface="Times New Roman"/>
              <a:cs typeface="Times New Roman"/>
            </a:rPr>
            <a:t> statistic?</a:t>
          </a:r>
        </a:p>
      </xdr:txBody>
    </xdr:sp>
    <xdr:clientData/>
  </xdr:twoCellAnchor>
  <xdr:twoCellAnchor>
    <xdr:from>
      <xdr:col>11</xdr:col>
      <xdr:colOff>209550</xdr:colOff>
      <xdr:row>0</xdr:row>
      <xdr:rowOff>0</xdr:rowOff>
    </xdr:from>
    <xdr:to>
      <xdr:col>12</xdr:col>
      <xdr:colOff>752475</xdr:colOff>
      <xdr:row>4</xdr:row>
      <xdr:rowOff>114300</xdr:rowOff>
    </xdr:to>
    <xdr:sp macro="" textlink="">
      <xdr:nvSpPr>
        <xdr:cNvPr id="9269" name="AutoShape 53"/>
        <xdr:cNvSpPr>
          <a:spLocks noChangeArrowheads="1"/>
        </xdr:cNvSpPr>
      </xdr:nvSpPr>
      <xdr:spPr bwMode="auto">
        <a:xfrm>
          <a:off x="8077200" y="0"/>
          <a:ext cx="1333500" cy="800100"/>
        </a:xfrm>
        <a:prstGeom prst="leftArrow">
          <a:avLst>
            <a:gd name="adj1" fmla="val 50000"/>
            <a:gd name="adj2" fmla="val 37662"/>
          </a:avLst>
        </a:prstGeom>
        <a:solidFill>
          <a:srgbClr val="FFFFCC"/>
        </a:solidFill>
        <a:ln w="9525">
          <a:solidFill>
            <a:srgbClr val="000000"/>
          </a:solidFill>
          <a:miter lim="800000"/>
          <a:headEnd/>
          <a:tailEnd/>
        </a:ln>
        <a:effectLst/>
      </xdr:spPr>
      <xdr:txBody>
        <a:bodyPr vertOverflow="clip" wrap="square" lIns="27432" tIns="22860" rIns="0" bIns="22860" anchor="ctr" upright="1"/>
        <a:lstStyle/>
        <a:p>
          <a:pPr algn="l" rtl="0">
            <a:defRPr sz="1000"/>
          </a:pPr>
          <a:r>
            <a:rPr lang="en-US" sz="1100" b="0" i="0" u="none" strike="noStrike" baseline="0">
              <a:solidFill>
                <a:sysClr val="windowText" lastClr="000000"/>
              </a:solidFill>
              <a:latin typeface="Times New Roman" pitchFamily="18" charset="0"/>
              <a:cs typeface="Times New Roman" pitchFamily="18" charset="0"/>
            </a:rPr>
            <a:t>You can change these parameters</a:t>
          </a:r>
        </a:p>
      </xdr:txBody>
    </xdr:sp>
    <xdr:clientData/>
  </xdr:twoCellAnchor>
  <mc:AlternateContent xmlns:mc="http://schemas.openxmlformats.org/markup-compatibility/2006">
    <mc:Choice xmlns:a14="http://schemas.microsoft.com/office/drawing/2010/main" Requires="a14">
      <xdr:twoCellAnchor>
        <xdr:from>
          <xdr:col>7</xdr:col>
          <xdr:colOff>57150</xdr:colOff>
          <xdr:row>17</xdr:row>
          <xdr:rowOff>0</xdr:rowOff>
        </xdr:from>
        <xdr:to>
          <xdr:col>7</xdr:col>
          <xdr:colOff>257175</xdr:colOff>
          <xdr:row>17</xdr:row>
          <xdr:rowOff>0</xdr:rowOff>
        </xdr:to>
        <xdr:sp macro="" textlink="">
          <xdr:nvSpPr>
            <xdr:cNvPr id="9250" name="Spinner 34" hidden="1">
              <a:extLst>
                <a:ext uri="{63B3BB69-23CF-44E3-9099-C40C66FF867C}">
                  <a14:compatExt spid="_x0000_s92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390525</xdr:colOff>
          <xdr:row>3</xdr:row>
          <xdr:rowOff>66675</xdr:rowOff>
        </xdr:from>
        <xdr:to>
          <xdr:col>5</xdr:col>
          <xdr:colOff>133350</xdr:colOff>
          <xdr:row>4</xdr:row>
          <xdr:rowOff>104775</xdr:rowOff>
        </xdr:to>
        <xdr:sp macro="" textlink="">
          <xdr:nvSpPr>
            <xdr:cNvPr id="9265" name="Drop Down 49" hidden="1">
              <a:extLst>
                <a:ext uri="{63B3BB69-23CF-44E3-9099-C40C66FF867C}">
                  <a14:compatExt spid="_x0000_s9265"/>
                </a:ext>
              </a:extLst>
            </xdr:cNvPr>
            <xdr:cNvSpPr/>
          </xdr:nvSpPr>
          <xdr:spPr>
            <a:xfrm>
              <a:off x="0" y="0"/>
              <a:ext cx="0" cy="0"/>
            </a:xfrm>
            <a:prstGeom prst="rect">
              <a:avLst/>
            </a:prstGeom>
          </xdr:spPr>
        </xdr:sp>
        <xdr:clientData/>
      </xdr:twoCellAnchor>
    </mc:Choice>
    <mc:Fallback/>
  </mc:AlternateContent>
  <xdr:twoCellAnchor editAs="oneCell">
    <xdr:from>
      <xdr:col>10</xdr:col>
      <xdr:colOff>285750</xdr:colOff>
      <xdr:row>36</xdr:row>
      <xdr:rowOff>47625</xdr:rowOff>
    </xdr:from>
    <xdr:to>
      <xdr:col>13</xdr:col>
      <xdr:colOff>56899</xdr:colOff>
      <xdr:row>45</xdr:row>
      <xdr:rowOff>142681</xdr:rowOff>
    </xdr:to>
    <xdr:pic>
      <xdr:nvPicPr>
        <xdr:cNvPr id="15" name="Picture 14"/>
        <xdr:cNvPicPr>
          <a:picLocks noChangeAspect="1"/>
        </xdr:cNvPicPr>
      </xdr:nvPicPr>
      <xdr:blipFill>
        <a:blip xmlns:r="http://schemas.openxmlformats.org/officeDocument/2006/relationships" r:embed="rId3"/>
        <a:stretch>
          <a:fillRect/>
        </a:stretch>
      </xdr:blipFill>
      <xdr:spPr>
        <a:xfrm>
          <a:off x="7505700" y="5953125"/>
          <a:ext cx="2009524" cy="1552381"/>
        </a:xfrm>
        <a:prstGeom prst="rect">
          <a:avLst/>
        </a:prstGeom>
      </xdr:spPr>
    </xdr:pic>
    <xdr:clientData/>
  </xdr:twoCellAnchor>
  <xdr:twoCellAnchor>
    <xdr:from>
      <xdr:col>21</xdr:col>
      <xdr:colOff>161925</xdr:colOff>
      <xdr:row>2</xdr:row>
      <xdr:rowOff>142875</xdr:rowOff>
    </xdr:from>
    <xdr:to>
      <xdr:col>24</xdr:col>
      <xdr:colOff>219075</xdr:colOff>
      <xdr:row>10</xdr:row>
      <xdr:rowOff>38100</xdr:rowOff>
    </xdr:to>
    <xdr:sp macro="" textlink="">
      <xdr:nvSpPr>
        <xdr:cNvPr id="2" name="TextBox 1"/>
        <xdr:cNvSpPr txBox="1"/>
      </xdr:nvSpPr>
      <xdr:spPr>
        <a:xfrm>
          <a:off x="14344650" y="504825"/>
          <a:ext cx="1457325" cy="11906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omments" Target="../comments1.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Y73"/>
  <sheetViews>
    <sheetView showGridLines="0" tabSelected="1" zoomScaleNormal="100" workbookViewId="0"/>
  </sheetViews>
  <sheetFormatPr defaultRowHeight="12.75" x14ac:dyDescent="0.2"/>
  <cols>
    <col min="1" max="1" width="2.28515625" style="2" customWidth="1"/>
    <col min="2" max="2" width="7" style="2" customWidth="1"/>
    <col min="3" max="3" width="6" style="2" customWidth="1"/>
    <col min="4" max="4" width="14.28515625" style="2" bestFit="1" customWidth="1"/>
    <col min="5" max="5" width="17.85546875" style="2" customWidth="1"/>
    <col min="6" max="6" width="12.5703125" style="2" customWidth="1"/>
    <col min="7" max="7" width="12" style="2" customWidth="1"/>
    <col min="8" max="8" width="13.85546875" style="2" bestFit="1" customWidth="1"/>
    <col min="9" max="9" width="13.140625" style="2" customWidth="1"/>
    <col min="10" max="10" width="9.28515625" style="2" customWidth="1"/>
    <col min="11" max="11" width="9.7109375" style="2" customWidth="1"/>
    <col min="12" max="12" width="11.85546875" style="2" customWidth="1"/>
    <col min="13" max="13" width="12" style="2" customWidth="1"/>
    <col min="14" max="14" width="8.42578125" style="2" bestFit="1" customWidth="1"/>
    <col min="15" max="15" width="7.5703125" style="2" customWidth="1"/>
    <col min="16" max="21" width="9.140625" style="2"/>
    <col min="22" max="22" width="2.7109375" style="2" customWidth="1"/>
    <col min="23" max="25" width="9.140625" style="2"/>
    <col min="26" max="26" width="13.140625" style="2" customWidth="1"/>
    <col min="27" max="16384" width="9.140625" style="2"/>
  </cols>
  <sheetData>
    <row r="1" spans="2:25" ht="15.75" customHeight="1" x14ac:dyDescent="0.2">
      <c r="B1" s="39" t="s">
        <v>38</v>
      </c>
      <c r="H1" s="33" t="s">
        <v>21</v>
      </c>
      <c r="I1" s="33" t="s">
        <v>24</v>
      </c>
      <c r="J1" s="58" t="s">
        <v>31</v>
      </c>
      <c r="K1" s="58"/>
      <c r="L1" s="31"/>
      <c r="M1" s="31"/>
    </row>
    <row r="2" spans="2:25" x14ac:dyDescent="0.2">
      <c r="G2" s="51" t="s">
        <v>19</v>
      </c>
      <c r="H2" s="54" t="s">
        <v>22</v>
      </c>
      <c r="I2" s="32">
        <f ca="1">SLOPE(E24:E73,C24:C73)</f>
        <v>4.9564764279898368</v>
      </c>
      <c r="J2" s="34" t="s">
        <v>29</v>
      </c>
      <c r="K2" s="55">
        <v>0</v>
      </c>
      <c r="L2" s="4"/>
      <c r="M2" s="4"/>
    </row>
    <row r="3" spans="2:25" ht="12.75" customHeight="1" x14ac:dyDescent="0.2">
      <c r="C3" s="1"/>
      <c r="D3" s="1"/>
      <c r="E3" s="58" t="s">
        <v>36</v>
      </c>
      <c r="F3" s="58"/>
      <c r="G3" s="51" t="s">
        <v>20</v>
      </c>
      <c r="H3" s="55">
        <v>10</v>
      </c>
      <c r="I3" s="32">
        <f ca="1">INTERCEPT(E24:E73,C24:C73)</f>
        <v>8.6031013591749534</v>
      </c>
      <c r="J3" s="34" t="s">
        <v>30</v>
      </c>
      <c r="K3" s="55">
        <v>15</v>
      </c>
      <c r="L3" s="4"/>
      <c r="M3" s="4"/>
      <c r="W3" s="56"/>
      <c r="X3" s="56"/>
      <c r="Y3" s="56"/>
    </row>
    <row r="4" spans="2:25" ht="12.75" customHeight="1" x14ac:dyDescent="0.2">
      <c r="B4" s="1"/>
      <c r="C4" s="1"/>
      <c r="D4" s="1"/>
      <c r="G4" s="52" t="s">
        <v>27</v>
      </c>
      <c r="H4" s="55">
        <v>10</v>
      </c>
      <c r="I4" s="32">
        <f ca="1">STEYX(E24:E73,C24:C73)</f>
        <v>8.7439769611671512</v>
      </c>
      <c r="J4" s="7"/>
      <c r="K4" s="7"/>
      <c r="L4" s="7"/>
      <c r="M4" s="7"/>
      <c r="O4" s="63" t="s">
        <v>16</v>
      </c>
      <c r="P4" s="63"/>
      <c r="Q4" s="63"/>
      <c r="R4" s="63"/>
      <c r="S4" s="63"/>
      <c r="T4" s="63"/>
      <c r="U4" s="63"/>
      <c r="W4" s="56"/>
      <c r="X4" s="56"/>
      <c r="Y4" s="56"/>
    </row>
    <row r="5" spans="2:25" x14ac:dyDescent="0.2">
      <c r="G5" s="51" t="s">
        <v>34</v>
      </c>
      <c r="H5" s="53" t="s">
        <v>35</v>
      </c>
      <c r="I5" s="32">
        <f ca="1">RSQ(E24:E73,C24:C73)</f>
        <v>0.87164810231813883</v>
      </c>
      <c r="J5" s="7"/>
      <c r="K5" s="7"/>
      <c r="L5" s="7"/>
      <c r="M5" s="7"/>
      <c r="O5" s="44"/>
      <c r="P5" s="61" t="s">
        <v>4</v>
      </c>
      <c r="Q5" s="61"/>
      <c r="R5" s="45" t="s">
        <v>1</v>
      </c>
      <c r="S5" s="45" t="s">
        <v>15</v>
      </c>
      <c r="T5" s="46"/>
      <c r="U5" s="47"/>
      <c r="W5" s="57" t="s">
        <v>15</v>
      </c>
      <c r="X5" s="56"/>
      <c r="Y5" s="56"/>
    </row>
    <row r="6" spans="2:25" ht="12.75" customHeight="1" x14ac:dyDescent="0.3">
      <c r="O6" s="44" t="s">
        <v>0</v>
      </c>
      <c r="P6" s="48" t="s">
        <v>2</v>
      </c>
      <c r="Q6" s="48" t="s">
        <v>3</v>
      </c>
      <c r="R6" s="49" t="s">
        <v>42</v>
      </c>
      <c r="S6" s="49" t="s">
        <v>43</v>
      </c>
      <c r="T6" s="49" t="s">
        <v>44</v>
      </c>
      <c r="U6" s="50" t="s">
        <v>45</v>
      </c>
      <c r="W6" s="57" t="s">
        <v>28</v>
      </c>
      <c r="X6" s="56"/>
      <c r="Y6" s="56"/>
    </row>
    <row r="7" spans="2:25" ht="12.75" customHeight="1" x14ac:dyDescent="0.2">
      <c r="O7" s="17" t="s">
        <v>5</v>
      </c>
      <c r="P7" s="18">
        <f>-4*$H$4</f>
        <v>-40</v>
      </c>
      <c r="Q7" s="18">
        <f>-3*$H$4</f>
        <v>-30</v>
      </c>
      <c r="R7" s="19">
        <f t="array" aca="1" ref="R7:R15" ca="1">FREQUENCY(G24:G73,Q7:Q15)</f>
        <v>0</v>
      </c>
      <c r="S7" s="20">
        <f>50*(NORMSDIST((Q7)/$H$4)-NORMSDIST((P7)/$H$4))</f>
        <v>6.5911339489848675E-2</v>
      </c>
      <c r="T7" s="21">
        <f ca="1">R7-S7</f>
        <v>-6.5911339489848675E-2</v>
      </c>
      <c r="U7" s="22">
        <f ca="1">T7^2/S7</f>
        <v>6.5911339489848675E-2</v>
      </c>
      <c r="W7" s="57">
        <v>1</v>
      </c>
      <c r="X7" s="56"/>
      <c r="Y7" s="56"/>
    </row>
    <row r="8" spans="2:25" x14ac:dyDescent="0.2">
      <c r="O8" s="17" t="s">
        <v>6</v>
      </c>
      <c r="P8" s="18">
        <f>-3*$H$4</f>
        <v>-30</v>
      </c>
      <c r="Q8" s="18">
        <f>-2*$H$4</f>
        <v>-20</v>
      </c>
      <c r="R8" s="19">
        <f ca="1"/>
        <v>0</v>
      </c>
      <c r="S8" s="20">
        <f t="shared" ref="S8:S15" si="0">50*(NORMSDIST((Q8)/$H$4)-NORMSDIST((P8)/$H$4))</f>
        <v>1.0700116958274548</v>
      </c>
      <c r="T8" s="21">
        <f t="shared" ref="T8:T15" ca="1" si="1">R8-S8</f>
        <v>-1.0700116958274548</v>
      </c>
      <c r="U8" s="22">
        <f t="shared" ref="U8:U15" ca="1" si="2">T8^2/S8</f>
        <v>1.0700116958274548</v>
      </c>
      <c r="W8" s="56"/>
      <c r="X8" s="56"/>
      <c r="Y8" s="56"/>
    </row>
    <row r="9" spans="2:25" x14ac:dyDescent="0.2">
      <c r="O9" s="17" t="s">
        <v>7</v>
      </c>
      <c r="P9" s="18">
        <f>-2*$H$4</f>
        <v>-20</v>
      </c>
      <c r="Q9" s="18">
        <f>-1*$H$4</f>
        <v>-10</v>
      </c>
      <c r="R9" s="19">
        <f ca="1"/>
        <v>5</v>
      </c>
      <c r="S9" s="20">
        <f t="shared" si="0"/>
        <v>6.7952560991638906</v>
      </c>
      <c r="T9" s="21">
        <f t="shared" ca="1" si="1"/>
        <v>-1.7952560991638906</v>
      </c>
      <c r="U9" s="22">
        <f t="shared" ca="1" si="2"/>
        <v>0.47429330323278179</v>
      </c>
      <c r="W9" s="56"/>
      <c r="X9" s="56"/>
      <c r="Y9" s="56"/>
    </row>
    <row r="10" spans="2:25" x14ac:dyDescent="0.2">
      <c r="K10" s="4"/>
      <c r="L10" s="4"/>
      <c r="M10" s="4"/>
      <c r="N10" s="4"/>
      <c r="O10" s="17" t="s">
        <v>8</v>
      </c>
      <c r="P10" s="18">
        <f>-1*$H$4</f>
        <v>-10</v>
      </c>
      <c r="Q10" s="18">
        <f>0*$H$4</f>
        <v>0</v>
      </c>
      <c r="R10" s="19">
        <f ca="1"/>
        <v>20</v>
      </c>
      <c r="S10" s="20">
        <f t="shared" si="0"/>
        <v>17.067237303427152</v>
      </c>
      <c r="T10" s="21">
        <f t="shared" ca="1" si="1"/>
        <v>2.9327626965728477</v>
      </c>
      <c r="U10" s="22">
        <f t="shared" ca="1" si="2"/>
        <v>0.50395367929185086</v>
      </c>
      <c r="W10" s="56"/>
      <c r="X10" s="56"/>
      <c r="Y10" s="56"/>
    </row>
    <row r="11" spans="2:25" x14ac:dyDescent="0.2">
      <c r="K11" s="4"/>
      <c r="L11" s="4"/>
      <c r="M11" s="4"/>
      <c r="N11" s="4"/>
      <c r="O11" s="17" t="s">
        <v>9</v>
      </c>
      <c r="P11" s="18">
        <f>0*$H$4</f>
        <v>0</v>
      </c>
      <c r="Q11" s="18">
        <f>1*$H$4</f>
        <v>10</v>
      </c>
      <c r="R11" s="19">
        <f ca="1"/>
        <v>20</v>
      </c>
      <c r="S11" s="20">
        <f t="shared" si="0"/>
        <v>17.067237303427152</v>
      </c>
      <c r="T11" s="21">
        <f t="shared" ca="1" si="1"/>
        <v>2.9327626965728477</v>
      </c>
      <c r="U11" s="22">
        <f t="shared" ca="1" si="2"/>
        <v>0.50395367929185086</v>
      </c>
      <c r="W11" s="56"/>
      <c r="X11" s="56"/>
      <c r="Y11" s="56"/>
    </row>
    <row r="12" spans="2:25" ht="12.75" customHeight="1" x14ac:dyDescent="0.2">
      <c r="B12" s="6"/>
      <c r="C12" s="6"/>
      <c r="D12" s="6"/>
      <c r="E12" s="5"/>
      <c r="F12" s="5"/>
      <c r="G12" s="5"/>
      <c r="H12" s="3"/>
      <c r="K12" s="4"/>
      <c r="L12" s="4"/>
      <c r="M12" s="4"/>
      <c r="N12" s="4"/>
      <c r="O12" s="17" t="s">
        <v>10</v>
      </c>
      <c r="P12" s="18">
        <f>1*$H$4</f>
        <v>10</v>
      </c>
      <c r="Q12" s="18">
        <f>2*$H$4</f>
        <v>20</v>
      </c>
      <c r="R12" s="19">
        <f ca="1"/>
        <v>3</v>
      </c>
      <c r="S12" s="20">
        <f t="shared" si="0"/>
        <v>6.795256099163888</v>
      </c>
      <c r="T12" s="21">
        <f t="shared" ca="1" si="1"/>
        <v>-3.795256099163888</v>
      </c>
      <c r="U12" s="22">
        <f t="shared" ca="1" si="2"/>
        <v>2.1197094926286892</v>
      </c>
      <c r="W12" s="56"/>
      <c r="X12" s="56"/>
      <c r="Y12" s="56"/>
    </row>
    <row r="13" spans="2:25" ht="12.75" customHeight="1" x14ac:dyDescent="0.2">
      <c r="K13" s="4"/>
      <c r="L13" s="4"/>
      <c r="M13" s="4"/>
      <c r="N13" s="4"/>
      <c r="O13" s="17" t="s">
        <v>11</v>
      </c>
      <c r="P13" s="18">
        <f>2*$H$4</f>
        <v>20</v>
      </c>
      <c r="Q13" s="18">
        <f>3*$H$4</f>
        <v>30</v>
      </c>
      <c r="R13" s="19">
        <f ca="1"/>
        <v>2</v>
      </c>
      <c r="S13" s="20">
        <f t="shared" si="0"/>
        <v>1.0700116958274553</v>
      </c>
      <c r="T13" s="21">
        <f t="shared" ca="1" si="1"/>
        <v>0.92998830417254474</v>
      </c>
      <c r="U13" s="22">
        <f t="shared" ca="1" si="2"/>
        <v>0.808288590928815</v>
      </c>
    </row>
    <row r="14" spans="2:25" ht="12.75" customHeight="1" x14ac:dyDescent="0.2">
      <c r="H14" s="62"/>
      <c r="I14" s="62"/>
      <c r="J14" s="4"/>
      <c r="K14" s="4"/>
      <c r="L14" s="4"/>
      <c r="M14" s="4"/>
      <c r="N14" s="4"/>
      <c r="O14" s="17" t="s">
        <v>12</v>
      </c>
      <c r="P14" s="18">
        <f>3*$H$4</f>
        <v>30</v>
      </c>
      <c r="Q14" s="18">
        <f>4*$H$4</f>
        <v>40</v>
      </c>
      <c r="R14" s="19">
        <f ca="1"/>
        <v>0</v>
      </c>
      <c r="S14" s="20">
        <f t="shared" si="0"/>
        <v>6.5911339489849174E-2</v>
      </c>
      <c r="T14" s="21">
        <f t="shared" ca="1" si="1"/>
        <v>-6.5911339489849174E-2</v>
      </c>
      <c r="U14" s="22">
        <f t="shared" ca="1" si="2"/>
        <v>6.5911339489849174E-2</v>
      </c>
    </row>
    <row r="15" spans="2:25" x14ac:dyDescent="0.2">
      <c r="H15" s="62"/>
      <c r="I15" s="62"/>
      <c r="J15" s="4"/>
      <c r="K15" s="4"/>
      <c r="L15" s="4"/>
      <c r="M15" s="4"/>
      <c r="N15" s="4"/>
      <c r="O15" s="17" t="s">
        <v>13</v>
      </c>
      <c r="P15" s="18">
        <f>4*$H$4</f>
        <v>40</v>
      </c>
      <c r="Q15" s="18">
        <f>5*$H$4</f>
        <v>50</v>
      </c>
      <c r="R15" s="19">
        <f ca="1"/>
        <v>0</v>
      </c>
      <c r="S15" s="20">
        <f t="shared" si="0"/>
        <v>1.5692295130598222E-3</v>
      </c>
      <c r="T15" s="21">
        <f t="shared" ca="1" si="1"/>
        <v>-1.5692295130598222E-3</v>
      </c>
      <c r="U15" s="22">
        <f t="shared" ca="1" si="2"/>
        <v>1.5692295130598222E-3</v>
      </c>
    </row>
    <row r="16" spans="2:25" x14ac:dyDescent="0.2">
      <c r="J16" s="4"/>
      <c r="K16" s="4"/>
      <c r="L16" s="4"/>
      <c r="M16" s="4"/>
      <c r="N16" s="4"/>
      <c r="O16" s="23"/>
      <c r="P16" s="18"/>
      <c r="Q16" s="18"/>
      <c r="R16" s="19"/>
      <c r="S16" s="19"/>
      <c r="T16" s="24"/>
      <c r="U16" s="25"/>
    </row>
    <row r="17" spans="2:22" x14ac:dyDescent="0.2">
      <c r="H17" s="7"/>
      <c r="J17" s="4"/>
      <c r="O17" s="26"/>
      <c r="P17" s="27"/>
      <c r="Q17" s="27" t="s">
        <v>14</v>
      </c>
      <c r="R17" s="28">
        <f ca="1">SUM(R7:R15)</f>
        <v>50</v>
      </c>
      <c r="S17" s="29">
        <f>SUM(S7:S15)</f>
        <v>49.998402105329745</v>
      </c>
      <c r="T17" s="29">
        <f ca="1">SUM(T7:T15)</f>
        <v>1.597894670248845E-3</v>
      </c>
      <c r="U17" s="30">
        <f ca="1">SUM(U7:U15)</f>
        <v>5.6136023496942009</v>
      </c>
    </row>
    <row r="18" spans="2:22" x14ac:dyDescent="0.2">
      <c r="B18" s="8"/>
      <c r="C18" s="8"/>
      <c r="D18" s="8"/>
      <c r="J18" s="4"/>
      <c r="T18" s="9"/>
      <c r="U18" s="9"/>
      <c r="V18" s="10"/>
    </row>
    <row r="19" spans="2:22" x14ac:dyDescent="0.2">
      <c r="B19" s="8"/>
      <c r="C19" s="8"/>
      <c r="D19" s="8"/>
      <c r="J19" s="4"/>
      <c r="T19" s="9"/>
      <c r="U19" s="9"/>
      <c r="V19" s="10"/>
    </row>
    <row r="20" spans="2:22" x14ac:dyDescent="0.2">
      <c r="B20" s="8"/>
      <c r="C20" s="8"/>
      <c r="D20" s="8"/>
      <c r="J20" s="4"/>
      <c r="T20" s="9"/>
      <c r="U20" s="9"/>
      <c r="V20" s="10"/>
    </row>
    <row r="21" spans="2:22" x14ac:dyDescent="0.2">
      <c r="T21" s="9"/>
      <c r="U21" s="9"/>
      <c r="V21" s="10"/>
    </row>
    <row r="22" spans="2:22" x14ac:dyDescent="0.2">
      <c r="B22" s="35"/>
      <c r="C22" s="36"/>
      <c r="D22" s="37" t="s">
        <v>37</v>
      </c>
      <c r="E22" s="38" t="s">
        <v>25</v>
      </c>
      <c r="F22" s="38" t="s">
        <v>24</v>
      </c>
      <c r="G22" s="38"/>
      <c r="H22" s="59" t="s">
        <v>18</v>
      </c>
      <c r="I22" s="59"/>
      <c r="J22" s="60"/>
    </row>
    <row r="23" spans="2:22" ht="15.75" x14ac:dyDescent="0.3">
      <c r="B23" s="40" t="s">
        <v>17</v>
      </c>
      <c r="C23" s="41" t="s">
        <v>0</v>
      </c>
      <c r="D23" s="42" t="s">
        <v>39</v>
      </c>
      <c r="E23" s="41" t="s">
        <v>40</v>
      </c>
      <c r="F23" s="41" t="s">
        <v>26</v>
      </c>
      <c r="G23" s="41" t="s">
        <v>23</v>
      </c>
      <c r="H23" s="41" t="s">
        <v>32</v>
      </c>
      <c r="I23" s="41" t="s">
        <v>41</v>
      </c>
      <c r="J23" s="43" t="s">
        <v>33</v>
      </c>
      <c r="K23" s="11"/>
      <c r="L23" s="11"/>
      <c r="M23" s="11"/>
    </row>
    <row r="24" spans="2:22" x14ac:dyDescent="0.2">
      <c r="B24" s="13">
        <v>1</v>
      </c>
      <c r="C24" s="13">
        <f t="shared" ref="C24:C55" ca="1" si="3">$K$2+INT(($K$3-$K$2)*RAND())</f>
        <v>13</v>
      </c>
      <c r="D24" s="14">
        <f ca="1">IF($W$7=1,$H$4*_xlfn.NORM.S.INV(RAND()),$H$4*SQRT(12)*RAND())</f>
        <v>6.018170560127901</v>
      </c>
      <c r="E24" s="14">
        <f t="shared" ref="E24:E55" ca="1" si="4">$H$3+$H$2*C24+D24</f>
        <v>81.018170560127899</v>
      </c>
      <c r="F24" s="14">
        <f t="shared" ref="F24:F55" ca="1" si="5">$I$3+$I$2*C24</f>
        <v>73.037294923042836</v>
      </c>
      <c r="G24" s="14">
        <f ca="1">E24-F24</f>
        <v>7.9808756370850631</v>
      </c>
      <c r="H24" s="14">
        <f ca="1">SMALL($G$24:$G$73,B24)</f>
        <v>-18.174448746367176</v>
      </c>
      <c r="I24" s="15">
        <f>NORMINV(0.02*(B24-0.5),0,$H$4)</f>
        <v>-23.263478740408409</v>
      </c>
      <c r="J24" s="16">
        <f>$I$24+(B24-1)*($I$73-$I$24)/49</f>
        <v>-23.263478740408409</v>
      </c>
      <c r="K24" s="12"/>
      <c r="L24" s="12"/>
      <c r="M24" s="12"/>
      <c r="N24" s="12"/>
    </row>
    <row r="25" spans="2:22" x14ac:dyDescent="0.2">
      <c r="B25" s="13">
        <v>2</v>
      </c>
      <c r="C25" s="13">
        <f t="shared" ca="1" si="3"/>
        <v>14</v>
      </c>
      <c r="D25" s="14">
        <f t="shared" ref="D25:D73" ca="1" si="6">IF($W$7=1,$H$4*_xlfn.NORM.S.INV(RAND()),$H$4*SQRT(12)*RAND())</f>
        <v>7.3361287495136089</v>
      </c>
      <c r="E25" s="14">
        <f t="shared" ca="1" si="4"/>
        <v>87.336128749513605</v>
      </c>
      <c r="F25" s="14">
        <f t="shared" ca="1" si="5"/>
        <v>77.993771351032677</v>
      </c>
      <c r="G25" s="14">
        <f t="shared" ref="G25:G73" ca="1" si="7">E25-F25</f>
        <v>9.3423573984809281</v>
      </c>
      <c r="H25" s="14">
        <f t="shared" ref="H25:H73" ca="1" si="8">SMALL($G$24:$G$73,B25)</f>
        <v>-16.668948115056459</v>
      </c>
      <c r="I25" s="15">
        <f t="shared" ref="I25:I73" si="9">NORMINV(0.02*(B25-0.5),0,$H$4)</f>
        <v>-18.807936081512509</v>
      </c>
      <c r="J25" s="16">
        <f t="shared" ref="J25:J73" si="10">$I$24+(B25-1)*($I$73-$I$24)/49</f>
        <v>-22.313948995901942</v>
      </c>
      <c r="K25" s="12"/>
      <c r="L25" s="12"/>
      <c r="M25" s="12"/>
      <c r="N25" s="12"/>
    </row>
    <row r="26" spans="2:22" x14ac:dyDescent="0.2">
      <c r="B26" s="13">
        <v>3</v>
      </c>
      <c r="C26" s="13">
        <f t="shared" ca="1" si="3"/>
        <v>8</v>
      </c>
      <c r="D26" s="14">
        <f t="shared" ca="1" si="6"/>
        <v>-10.761714258408418</v>
      </c>
      <c r="E26" s="14">
        <f t="shared" ca="1" si="4"/>
        <v>39.238285741591582</v>
      </c>
      <c r="F26" s="14">
        <f t="shared" ca="1" si="5"/>
        <v>48.254912783093644</v>
      </c>
      <c r="G26" s="14">
        <f t="shared" ca="1" si="7"/>
        <v>-9.016627041502062</v>
      </c>
      <c r="H26" s="14">
        <f t="shared" ca="1" si="8"/>
        <v>-16.265123480423142</v>
      </c>
      <c r="I26" s="15">
        <f t="shared" si="9"/>
        <v>-16.448536269514726</v>
      </c>
      <c r="J26" s="16">
        <f t="shared" si="10"/>
        <v>-21.364419251395478</v>
      </c>
      <c r="K26" s="12"/>
      <c r="L26" s="12"/>
      <c r="M26" s="12"/>
      <c r="N26" s="12"/>
    </row>
    <row r="27" spans="2:22" x14ac:dyDescent="0.2">
      <c r="B27" s="13">
        <v>4</v>
      </c>
      <c r="C27" s="13">
        <f t="shared" ca="1" si="3"/>
        <v>7</v>
      </c>
      <c r="D27" s="14">
        <f t="shared" ca="1" si="6"/>
        <v>1.5265417821118428</v>
      </c>
      <c r="E27" s="14">
        <f t="shared" ca="1" si="4"/>
        <v>46.526541782111842</v>
      </c>
      <c r="F27" s="14">
        <f t="shared" ca="1" si="5"/>
        <v>43.298436355103817</v>
      </c>
      <c r="G27" s="14">
        <f t="shared" ca="1" si="7"/>
        <v>3.2281054270080247</v>
      </c>
      <c r="H27" s="14">
        <f t="shared" ca="1" si="8"/>
        <v>-13.858115628510811</v>
      </c>
      <c r="I27" s="15">
        <f t="shared" si="9"/>
        <v>-14.757910281791702</v>
      </c>
      <c r="J27" s="16">
        <f t="shared" si="10"/>
        <v>-20.414889506889011</v>
      </c>
      <c r="K27" s="12"/>
      <c r="L27" s="12"/>
      <c r="M27" s="12"/>
      <c r="N27" s="12"/>
    </row>
    <row r="28" spans="2:22" x14ac:dyDescent="0.2">
      <c r="B28" s="13">
        <v>5</v>
      </c>
      <c r="C28" s="13">
        <f t="shared" ca="1" si="3"/>
        <v>0</v>
      </c>
      <c r="D28" s="14">
        <f t="shared" ca="1" si="6"/>
        <v>-5.7555713118468708</v>
      </c>
      <c r="E28" s="14">
        <f t="shared" ca="1" si="4"/>
        <v>4.2444286881531292</v>
      </c>
      <c r="F28" s="14">
        <f t="shared" ca="1" si="5"/>
        <v>8.6031013591749534</v>
      </c>
      <c r="G28" s="14">
        <f t="shared" ca="1" si="7"/>
        <v>-4.3586726710218242</v>
      </c>
      <c r="H28" s="14">
        <f t="shared" ca="1" si="8"/>
        <v>-13.724186474840863</v>
      </c>
      <c r="I28" s="15">
        <f t="shared" si="9"/>
        <v>-13.407550336902162</v>
      </c>
      <c r="J28" s="16">
        <f t="shared" si="10"/>
        <v>-19.465359762382548</v>
      </c>
      <c r="K28" s="12"/>
      <c r="L28" s="12"/>
      <c r="M28" s="12"/>
      <c r="N28" s="12"/>
    </row>
    <row r="29" spans="2:22" x14ac:dyDescent="0.2">
      <c r="B29" s="13">
        <v>6</v>
      </c>
      <c r="C29" s="13">
        <f t="shared" ca="1" si="3"/>
        <v>11</v>
      </c>
      <c r="D29" s="14">
        <f t="shared" ca="1" si="6"/>
        <v>-5.3503004448235245</v>
      </c>
      <c r="E29" s="14">
        <f t="shared" ca="1" si="4"/>
        <v>59.649699555176475</v>
      </c>
      <c r="F29" s="14">
        <f t="shared" ca="1" si="5"/>
        <v>63.124342067063154</v>
      </c>
      <c r="G29" s="14">
        <f t="shared" ca="1" si="7"/>
        <v>-3.4746425118866782</v>
      </c>
      <c r="H29" s="14">
        <f t="shared" ca="1" si="8"/>
        <v>-9.9167694303087224</v>
      </c>
      <c r="I29" s="15">
        <f t="shared" si="9"/>
        <v>-12.265281200366104</v>
      </c>
      <c r="J29" s="16">
        <f t="shared" si="10"/>
        <v>-18.51583001787608</v>
      </c>
      <c r="K29" s="12"/>
      <c r="L29" s="12"/>
      <c r="M29" s="12"/>
      <c r="N29" s="12"/>
    </row>
    <row r="30" spans="2:22" x14ac:dyDescent="0.2">
      <c r="B30" s="13">
        <v>7</v>
      </c>
      <c r="C30" s="13">
        <f t="shared" ca="1" si="3"/>
        <v>12</v>
      </c>
      <c r="D30" s="14">
        <f t="shared" ca="1" si="6"/>
        <v>-3.666463639808426</v>
      </c>
      <c r="E30" s="14">
        <f t="shared" ca="1" si="4"/>
        <v>66.333536360191573</v>
      </c>
      <c r="F30" s="14">
        <f t="shared" ca="1" si="5"/>
        <v>68.080818495052995</v>
      </c>
      <c r="G30" s="14">
        <f t="shared" ca="1" si="7"/>
        <v>-1.7472821348614218</v>
      </c>
      <c r="H30" s="14">
        <f t="shared" ca="1" si="8"/>
        <v>-9.016627041502062</v>
      </c>
      <c r="I30" s="15">
        <f t="shared" si="9"/>
        <v>-11.263911290388013</v>
      </c>
      <c r="J30" s="16">
        <f t="shared" si="10"/>
        <v>-17.566300273369613</v>
      </c>
      <c r="K30" s="12"/>
      <c r="L30" s="12"/>
      <c r="M30" s="12"/>
      <c r="N30" s="12"/>
    </row>
    <row r="31" spans="2:22" x14ac:dyDescent="0.2">
      <c r="B31" s="13">
        <v>8</v>
      </c>
      <c r="C31" s="13">
        <f t="shared" ca="1" si="3"/>
        <v>7</v>
      </c>
      <c r="D31" s="14">
        <f t="shared" ca="1" si="6"/>
        <v>2.8582479772757945</v>
      </c>
      <c r="E31" s="14">
        <f t="shared" ca="1" si="4"/>
        <v>47.858247977275795</v>
      </c>
      <c r="F31" s="14">
        <f t="shared" ca="1" si="5"/>
        <v>43.298436355103817</v>
      </c>
      <c r="G31" s="14">
        <f t="shared" ca="1" si="7"/>
        <v>4.5598116221719778</v>
      </c>
      <c r="H31" s="14">
        <f t="shared" ca="1" si="8"/>
        <v>-7.9988156845882443</v>
      </c>
      <c r="I31" s="15">
        <f t="shared" si="9"/>
        <v>-10.364333894937898</v>
      </c>
      <c r="J31" s="16">
        <f t="shared" si="10"/>
        <v>-16.61677052886315</v>
      </c>
      <c r="K31" s="12"/>
      <c r="L31" s="12"/>
      <c r="M31" s="12"/>
      <c r="N31" s="12"/>
    </row>
    <row r="32" spans="2:22" x14ac:dyDescent="0.2">
      <c r="B32" s="13">
        <v>9</v>
      </c>
      <c r="C32" s="13">
        <f t="shared" ca="1" si="3"/>
        <v>5</v>
      </c>
      <c r="D32" s="14">
        <f t="shared" ca="1" si="6"/>
        <v>-9.6133321854641114</v>
      </c>
      <c r="E32" s="14">
        <f t="shared" ca="1" si="4"/>
        <v>25.38666781453589</v>
      </c>
      <c r="F32" s="14">
        <f t="shared" ca="1" si="5"/>
        <v>33.385483499124135</v>
      </c>
      <c r="G32" s="14">
        <f t="shared" ca="1" si="7"/>
        <v>-7.9988156845882443</v>
      </c>
      <c r="H32" s="14">
        <f t="shared" ca="1" si="8"/>
        <v>-7.3733894857923836</v>
      </c>
      <c r="I32" s="15">
        <f t="shared" si="9"/>
        <v>-9.5416525314619545</v>
      </c>
      <c r="J32" s="16">
        <f t="shared" si="10"/>
        <v>-15.667240784356684</v>
      </c>
      <c r="K32" s="12"/>
      <c r="L32" s="12"/>
      <c r="M32" s="12"/>
      <c r="N32" s="12"/>
    </row>
    <row r="33" spans="2:14" x14ac:dyDescent="0.2">
      <c r="B33" s="13">
        <v>10</v>
      </c>
      <c r="C33" s="13">
        <f t="shared" ca="1" si="3"/>
        <v>3</v>
      </c>
      <c r="D33" s="14">
        <f t="shared" ca="1" si="6"/>
        <v>13.776101124209175</v>
      </c>
      <c r="E33" s="14">
        <f t="shared" ca="1" si="4"/>
        <v>38.776101124209177</v>
      </c>
      <c r="F33" s="14">
        <f t="shared" ca="1" si="5"/>
        <v>23.472530643144463</v>
      </c>
      <c r="G33" s="14">
        <f t="shared" ca="1" si="7"/>
        <v>15.303570481064714</v>
      </c>
      <c r="H33" s="14">
        <f t="shared" ca="1" si="8"/>
        <v>-5.8843202673406747</v>
      </c>
      <c r="I33" s="15">
        <f t="shared" si="9"/>
        <v>-8.7789629505122839</v>
      </c>
      <c r="J33" s="16">
        <f t="shared" si="10"/>
        <v>-14.717711039850219</v>
      </c>
      <c r="K33" s="12"/>
      <c r="L33" s="12"/>
      <c r="M33" s="12"/>
      <c r="N33" s="12"/>
    </row>
    <row r="34" spans="2:14" x14ac:dyDescent="0.2">
      <c r="B34" s="13">
        <v>11</v>
      </c>
      <c r="C34" s="13">
        <f t="shared" ca="1" si="3"/>
        <v>8</v>
      </c>
      <c r="D34" s="14">
        <f t="shared" ca="1" si="6"/>
        <v>1.4854031876023832</v>
      </c>
      <c r="E34" s="14">
        <f t="shared" ca="1" si="4"/>
        <v>51.485403187602387</v>
      </c>
      <c r="F34" s="14">
        <f t="shared" ca="1" si="5"/>
        <v>48.254912783093644</v>
      </c>
      <c r="G34" s="14">
        <f t="shared" ca="1" si="7"/>
        <v>3.2304904045087426</v>
      </c>
      <c r="H34" s="14">
        <f t="shared" ca="1" si="8"/>
        <v>-5.1126308332125845</v>
      </c>
      <c r="I34" s="15">
        <f t="shared" si="9"/>
        <v>-8.0642124701824063</v>
      </c>
      <c r="J34" s="16">
        <f t="shared" si="10"/>
        <v>-13.768181295343753</v>
      </c>
      <c r="K34" s="12"/>
      <c r="L34" s="12"/>
      <c r="M34" s="12"/>
      <c r="N34" s="12"/>
    </row>
    <row r="35" spans="2:14" x14ac:dyDescent="0.2">
      <c r="B35" s="13">
        <v>12</v>
      </c>
      <c r="C35" s="13">
        <f t="shared" ca="1" si="3"/>
        <v>10</v>
      </c>
      <c r="D35" s="14">
        <f t="shared" ca="1" si="6"/>
        <v>-0.49621243505926083</v>
      </c>
      <c r="E35" s="14">
        <f t="shared" ca="1" si="4"/>
        <v>59.503787564940737</v>
      </c>
      <c r="F35" s="14">
        <f t="shared" ca="1" si="5"/>
        <v>58.167865639073327</v>
      </c>
      <c r="G35" s="14">
        <f t="shared" ca="1" si="7"/>
        <v>1.3359219258674102</v>
      </c>
      <c r="H35" s="14">
        <f t="shared" ca="1" si="8"/>
        <v>-4.5891005274869769</v>
      </c>
      <c r="I35" s="15">
        <f t="shared" si="9"/>
        <v>-7.3884684918521391</v>
      </c>
      <c r="J35" s="16">
        <f t="shared" si="10"/>
        <v>-12.818651550837286</v>
      </c>
      <c r="K35" s="12"/>
      <c r="L35" s="12"/>
      <c r="M35" s="12"/>
      <c r="N35" s="12"/>
    </row>
    <row r="36" spans="2:14" x14ac:dyDescent="0.2">
      <c r="B36" s="13">
        <v>13</v>
      </c>
      <c r="C36" s="13">
        <f t="shared" ca="1" si="3"/>
        <v>0</v>
      </c>
      <c r="D36" s="14">
        <f t="shared" ca="1" si="6"/>
        <v>19.321212629040353</v>
      </c>
      <c r="E36" s="14">
        <f t="shared" ca="1" si="4"/>
        <v>29.321212629040353</v>
      </c>
      <c r="F36" s="14">
        <f t="shared" ca="1" si="5"/>
        <v>8.6031013591749534</v>
      </c>
      <c r="G36" s="14">
        <f t="shared" ca="1" si="7"/>
        <v>20.7181112698654</v>
      </c>
      <c r="H36" s="14">
        <f t="shared" ca="1" si="8"/>
        <v>-4.3586726710218242</v>
      </c>
      <c r="I36" s="15">
        <f t="shared" si="9"/>
        <v>-6.7448975019608195</v>
      </c>
      <c r="J36" s="16">
        <f t="shared" si="10"/>
        <v>-11.869121806330821</v>
      </c>
      <c r="K36" s="12"/>
      <c r="L36" s="12"/>
      <c r="M36" s="12"/>
      <c r="N36" s="12"/>
    </row>
    <row r="37" spans="2:14" x14ac:dyDescent="0.2">
      <c r="B37" s="13">
        <v>14</v>
      </c>
      <c r="C37" s="13">
        <f t="shared" ca="1" si="3"/>
        <v>5</v>
      </c>
      <c r="D37" s="14">
        <f t="shared" ca="1" si="6"/>
        <v>-18.283464615932324</v>
      </c>
      <c r="E37" s="14">
        <f t="shared" ca="1" si="4"/>
        <v>16.716535384067676</v>
      </c>
      <c r="F37" s="14">
        <f t="shared" ca="1" si="5"/>
        <v>33.385483499124135</v>
      </c>
      <c r="G37" s="14">
        <f t="shared" ca="1" si="7"/>
        <v>-16.668948115056459</v>
      </c>
      <c r="H37" s="14">
        <f t="shared" ca="1" si="8"/>
        <v>-4.1323728445058521</v>
      </c>
      <c r="I37" s="15">
        <f t="shared" si="9"/>
        <v>-6.1281299101662734</v>
      </c>
      <c r="J37" s="16">
        <f t="shared" si="10"/>
        <v>-10.919592061824355</v>
      </c>
      <c r="K37" s="12"/>
      <c r="L37" s="12"/>
      <c r="M37" s="12"/>
      <c r="N37" s="12"/>
    </row>
    <row r="38" spans="2:14" x14ac:dyDescent="0.2">
      <c r="B38" s="13">
        <v>15</v>
      </c>
      <c r="C38" s="13">
        <f t="shared" ca="1" si="3"/>
        <v>6</v>
      </c>
      <c r="D38" s="14">
        <f t="shared" ca="1" si="6"/>
        <v>-9.0314295586784077</v>
      </c>
      <c r="E38" s="14">
        <f t="shared" ca="1" si="4"/>
        <v>30.968570441321592</v>
      </c>
      <c r="F38" s="14">
        <f t="shared" ca="1" si="5"/>
        <v>38.341959927113976</v>
      </c>
      <c r="G38" s="14">
        <f t="shared" ca="1" si="7"/>
        <v>-7.3733894857923836</v>
      </c>
      <c r="H38" s="14">
        <f t="shared" ca="1" si="8"/>
        <v>-3.7191609867347921</v>
      </c>
      <c r="I38" s="15">
        <f t="shared" si="9"/>
        <v>-5.5338471955567305</v>
      </c>
      <c r="J38" s="16">
        <f t="shared" si="10"/>
        <v>-9.9700623173178897</v>
      </c>
      <c r="K38" s="12"/>
      <c r="L38" s="12"/>
      <c r="M38" s="12"/>
      <c r="N38" s="12"/>
    </row>
    <row r="39" spans="2:14" x14ac:dyDescent="0.2">
      <c r="B39" s="13">
        <v>16</v>
      </c>
      <c r="C39" s="13">
        <f t="shared" ca="1" si="3"/>
        <v>2</v>
      </c>
      <c r="D39" s="14">
        <f t="shared" ca="1" si="6"/>
        <v>1.8154445924897777</v>
      </c>
      <c r="E39" s="14">
        <f t="shared" ca="1" si="4"/>
        <v>21.815444592489779</v>
      </c>
      <c r="F39" s="14">
        <f t="shared" ca="1" si="5"/>
        <v>18.516054215154625</v>
      </c>
      <c r="G39" s="14">
        <f t="shared" ca="1" si="7"/>
        <v>3.2993903773351541</v>
      </c>
      <c r="H39" s="14">
        <f t="shared" ca="1" si="8"/>
        <v>-3.4746425118866782</v>
      </c>
      <c r="I39" s="15">
        <f t="shared" si="9"/>
        <v>-4.9585034734745355</v>
      </c>
      <c r="J39" s="16">
        <f t="shared" si="10"/>
        <v>-9.0205325728114243</v>
      </c>
      <c r="K39" s="12"/>
      <c r="L39" s="12"/>
      <c r="M39" s="12"/>
      <c r="N39" s="12"/>
    </row>
    <row r="40" spans="2:14" x14ac:dyDescent="0.2">
      <c r="B40" s="13">
        <v>17</v>
      </c>
      <c r="C40" s="13">
        <f t="shared" ca="1" si="3"/>
        <v>12</v>
      </c>
      <c r="D40" s="14">
        <f t="shared" ca="1" si="6"/>
        <v>18.530786704508944</v>
      </c>
      <c r="E40" s="14">
        <f t="shared" ca="1" si="4"/>
        <v>88.530786704508941</v>
      </c>
      <c r="F40" s="14">
        <f t="shared" ca="1" si="5"/>
        <v>68.080818495052995</v>
      </c>
      <c r="G40" s="14">
        <f t="shared" ca="1" si="7"/>
        <v>20.449968209455946</v>
      </c>
      <c r="H40" s="14">
        <f t="shared" ca="1" si="8"/>
        <v>-3.4232477125155185</v>
      </c>
      <c r="I40" s="15">
        <f t="shared" si="9"/>
        <v>-4.3991316567323375</v>
      </c>
      <c r="J40" s="16">
        <f t="shared" si="10"/>
        <v>-8.0710028283049589</v>
      </c>
      <c r="K40" s="12"/>
      <c r="L40" s="12"/>
      <c r="M40" s="12"/>
      <c r="N40" s="12"/>
    </row>
    <row r="41" spans="2:14" x14ac:dyDescent="0.2">
      <c r="B41" s="13">
        <v>18</v>
      </c>
      <c r="C41" s="13">
        <f t="shared" ca="1" si="3"/>
        <v>10</v>
      </c>
      <c r="D41" s="14">
        <f t="shared" ca="1" si="6"/>
        <v>-3.1953951720962466</v>
      </c>
      <c r="E41" s="14">
        <f t="shared" ca="1" si="4"/>
        <v>56.804604827903752</v>
      </c>
      <c r="F41" s="14">
        <f t="shared" ca="1" si="5"/>
        <v>58.167865639073327</v>
      </c>
      <c r="G41" s="14">
        <f t="shared" ca="1" si="7"/>
        <v>-1.3632608111695745</v>
      </c>
      <c r="H41" s="14">
        <f t="shared" ca="1" si="8"/>
        <v>-1.7472821348614218</v>
      </c>
      <c r="I41" s="15">
        <f t="shared" si="9"/>
        <v>-3.8532046640756761</v>
      </c>
      <c r="J41" s="16">
        <f t="shared" si="10"/>
        <v>-7.1214730837984916</v>
      </c>
      <c r="K41" s="12"/>
      <c r="L41" s="12"/>
      <c r="M41" s="12"/>
      <c r="N41" s="12"/>
    </row>
    <row r="42" spans="2:14" x14ac:dyDescent="0.2">
      <c r="B42" s="13">
        <v>19</v>
      </c>
      <c r="C42" s="13">
        <f t="shared" ca="1" si="3"/>
        <v>1</v>
      </c>
      <c r="D42" s="14">
        <f t="shared" ca="1" si="6"/>
        <v>-1.3717140926897173</v>
      </c>
      <c r="E42" s="14">
        <f t="shared" ca="1" si="4"/>
        <v>13.628285907310282</v>
      </c>
      <c r="F42" s="14">
        <f t="shared" ca="1" si="5"/>
        <v>13.559577787164791</v>
      </c>
      <c r="G42" s="14">
        <f t="shared" ca="1" si="7"/>
        <v>6.8708120145490881E-2</v>
      </c>
      <c r="H42" s="14">
        <f t="shared" ca="1" si="8"/>
        <v>-1.6130324374482683</v>
      </c>
      <c r="I42" s="15">
        <f t="shared" si="9"/>
        <v>-3.3185334643681657</v>
      </c>
      <c r="J42" s="16">
        <f t="shared" si="10"/>
        <v>-6.171943339292028</v>
      </c>
      <c r="K42" s="12"/>
      <c r="L42" s="12"/>
      <c r="M42" s="12"/>
      <c r="N42" s="12"/>
    </row>
    <row r="43" spans="2:14" x14ac:dyDescent="0.2">
      <c r="B43" s="13">
        <v>20</v>
      </c>
      <c r="C43" s="13">
        <f t="shared" ca="1" si="3"/>
        <v>5</v>
      </c>
      <c r="D43" s="14">
        <f t="shared" ca="1" si="6"/>
        <v>1.0848522120585908</v>
      </c>
      <c r="E43" s="14">
        <f t="shared" ca="1" si="4"/>
        <v>36.084852212058593</v>
      </c>
      <c r="F43" s="14">
        <f t="shared" ca="1" si="5"/>
        <v>33.385483499124135</v>
      </c>
      <c r="G43" s="14">
        <f t="shared" ca="1" si="7"/>
        <v>2.6993687129344579</v>
      </c>
      <c r="H43" s="14">
        <f t="shared" ca="1" si="8"/>
        <v>-1.5854503502704063</v>
      </c>
      <c r="I43" s="15">
        <f t="shared" si="9"/>
        <v>-2.7931903444745414</v>
      </c>
      <c r="J43" s="16">
        <f t="shared" si="10"/>
        <v>-5.2224135947855608</v>
      </c>
      <c r="K43" s="12"/>
      <c r="L43" s="12"/>
      <c r="M43" s="12"/>
      <c r="N43" s="12"/>
    </row>
    <row r="44" spans="2:14" x14ac:dyDescent="0.2">
      <c r="B44" s="13">
        <v>21</v>
      </c>
      <c r="C44" s="13">
        <f t="shared" ca="1" si="3"/>
        <v>9</v>
      </c>
      <c r="D44" s="14">
        <f t="shared" ca="1" si="6"/>
        <v>-5.5077717756513085</v>
      </c>
      <c r="E44" s="14">
        <f t="shared" ca="1" si="4"/>
        <v>49.492228224348693</v>
      </c>
      <c r="F44" s="14">
        <f t="shared" ca="1" si="5"/>
        <v>53.211389211083485</v>
      </c>
      <c r="G44" s="14">
        <f t="shared" ca="1" si="7"/>
        <v>-3.7191609867347921</v>
      </c>
      <c r="H44" s="14">
        <f t="shared" ca="1" si="8"/>
        <v>-1.4452718039734336</v>
      </c>
      <c r="I44" s="15">
        <f t="shared" si="9"/>
        <v>-2.2754497664114934</v>
      </c>
      <c r="J44" s="16">
        <f t="shared" si="10"/>
        <v>-4.2728838502790971</v>
      </c>
      <c r="K44" s="12"/>
      <c r="L44" s="12"/>
      <c r="M44" s="12"/>
      <c r="N44" s="12"/>
    </row>
    <row r="45" spans="2:14" x14ac:dyDescent="0.2">
      <c r="B45" s="13">
        <v>22</v>
      </c>
      <c r="C45" s="13">
        <f t="shared" ca="1" si="3"/>
        <v>7</v>
      </c>
      <c r="D45" s="14">
        <f t="shared" ca="1" si="6"/>
        <v>-2.9729236706601778</v>
      </c>
      <c r="E45" s="14">
        <f t="shared" ca="1" si="4"/>
        <v>42.02707632933982</v>
      </c>
      <c r="F45" s="14">
        <f t="shared" ca="1" si="5"/>
        <v>43.298436355103817</v>
      </c>
      <c r="G45" s="14">
        <f t="shared" ca="1" si="7"/>
        <v>-1.2713600257639968</v>
      </c>
      <c r="H45" s="14">
        <f t="shared" ca="1" si="8"/>
        <v>-1.3888375500835508</v>
      </c>
      <c r="I45" s="15">
        <f t="shared" si="9"/>
        <v>-1.7637416478086139</v>
      </c>
      <c r="J45" s="16">
        <f t="shared" si="10"/>
        <v>-3.3233541057726299</v>
      </c>
      <c r="K45" s="12"/>
      <c r="L45" s="12"/>
      <c r="M45" s="12"/>
      <c r="N45" s="12"/>
    </row>
    <row r="46" spans="2:14" x14ac:dyDescent="0.2">
      <c r="B46" s="13">
        <v>23</v>
      </c>
      <c r="C46" s="13">
        <f t="shared" ca="1" si="3"/>
        <v>1</v>
      </c>
      <c r="D46" s="14">
        <f t="shared" ca="1" si="6"/>
        <v>16.312339895176539</v>
      </c>
      <c r="E46" s="14">
        <f t="shared" ca="1" si="4"/>
        <v>31.312339895176539</v>
      </c>
      <c r="F46" s="14">
        <f t="shared" ca="1" si="5"/>
        <v>13.559577787164791</v>
      </c>
      <c r="G46" s="14">
        <f t="shared" ca="1" si="7"/>
        <v>17.752762108011748</v>
      </c>
      <c r="H46" s="14">
        <f t="shared" ca="1" si="8"/>
        <v>-1.3632608111695745</v>
      </c>
      <c r="I46" s="15">
        <f t="shared" si="9"/>
        <v>-1.2566134685507402</v>
      </c>
      <c r="J46" s="16">
        <f t="shared" si="10"/>
        <v>-2.3738243612661627</v>
      </c>
      <c r="K46" s="12"/>
      <c r="L46" s="12"/>
      <c r="M46" s="12"/>
      <c r="N46" s="12"/>
    </row>
    <row r="47" spans="2:14" x14ac:dyDescent="0.2">
      <c r="B47" s="13">
        <v>24</v>
      </c>
      <c r="C47" s="13">
        <f t="shared" ca="1" si="3"/>
        <v>3</v>
      </c>
      <c r="D47" s="14">
        <f t="shared" ca="1" si="6"/>
        <v>-1.0654634658578361</v>
      </c>
      <c r="E47" s="14">
        <f t="shared" ca="1" si="4"/>
        <v>23.934536534142165</v>
      </c>
      <c r="F47" s="14">
        <f t="shared" ca="1" si="5"/>
        <v>23.472530643144463</v>
      </c>
      <c r="G47" s="14">
        <f t="shared" ca="1" si="7"/>
        <v>0.46200589099770184</v>
      </c>
      <c r="H47" s="14">
        <f t="shared" ca="1" si="8"/>
        <v>-1.2713600257639968</v>
      </c>
      <c r="I47" s="15">
        <f t="shared" si="9"/>
        <v>-0.75269862099829765</v>
      </c>
      <c r="J47" s="16">
        <f t="shared" si="10"/>
        <v>-1.424294616759699</v>
      </c>
      <c r="K47" s="12"/>
      <c r="L47" s="12"/>
      <c r="M47" s="12"/>
      <c r="N47" s="12"/>
    </row>
    <row r="48" spans="2:14" x14ac:dyDescent="0.2">
      <c r="B48" s="13">
        <v>25</v>
      </c>
      <c r="C48" s="13">
        <f t="shared" ca="1" si="3"/>
        <v>12</v>
      </c>
      <c r="D48" s="14">
        <f t="shared" ca="1" si="6"/>
        <v>-6.0515543494528572</v>
      </c>
      <c r="E48" s="14">
        <f t="shared" ca="1" si="4"/>
        <v>63.948445650547143</v>
      </c>
      <c r="F48" s="14">
        <f t="shared" ca="1" si="5"/>
        <v>68.080818495052995</v>
      </c>
      <c r="G48" s="14">
        <f t="shared" ca="1" si="7"/>
        <v>-4.1323728445058521</v>
      </c>
      <c r="H48" s="14">
        <f t="shared" ca="1" si="8"/>
        <v>-0.76033946973638145</v>
      </c>
      <c r="I48" s="15">
        <f t="shared" si="9"/>
        <v>-0.25068908258711059</v>
      </c>
      <c r="J48" s="16">
        <f t="shared" si="10"/>
        <v>-0.47476487225323183</v>
      </c>
      <c r="K48" s="12"/>
      <c r="L48" s="12"/>
      <c r="M48" s="12"/>
      <c r="N48" s="12"/>
    </row>
    <row r="49" spans="2:14" x14ac:dyDescent="0.2">
      <c r="B49" s="13">
        <v>26</v>
      </c>
      <c r="C49" s="13">
        <f t="shared" ca="1" si="3"/>
        <v>7</v>
      </c>
      <c r="D49" s="14">
        <f t="shared" ca="1" si="6"/>
        <v>3.5250874813979305</v>
      </c>
      <c r="E49" s="14">
        <f t="shared" ca="1" si="4"/>
        <v>48.525087481397932</v>
      </c>
      <c r="F49" s="14">
        <f t="shared" ca="1" si="5"/>
        <v>43.298436355103817</v>
      </c>
      <c r="G49" s="14">
        <f t="shared" ca="1" si="7"/>
        <v>5.2266511262941151</v>
      </c>
      <c r="H49" s="14">
        <f t="shared" ca="1" si="8"/>
        <v>6.8708120145490881E-2</v>
      </c>
      <c r="I49" s="15">
        <f t="shared" si="9"/>
        <v>0.25068908258711059</v>
      </c>
      <c r="J49" s="16">
        <f t="shared" si="10"/>
        <v>0.47476487225323183</v>
      </c>
      <c r="K49" s="12"/>
      <c r="L49" s="12"/>
      <c r="M49" s="12"/>
      <c r="N49" s="12"/>
    </row>
    <row r="50" spans="2:14" x14ac:dyDescent="0.2">
      <c r="B50" s="13">
        <v>27</v>
      </c>
      <c r="C50" s="13">
        <f t="shared" ca="1" si="3"/>
        <v>7</v>
      </c>
      <c r="D50" s="14">
        <f t="shared" ca="1" si="6"/>
        <v>-6.290664172383158</v>
      </c>
      <c r="E50" s="14">
        <f t="shared" ca="1" si="4"/>
        <v>38.70933582761684</v>
      </c>
      <c r="F50" s="14">
        <f t="shared" ca="1" si="5"/>
        <v>43.298436355103817</v>
      </c>
      <c r="G50" s="14">
        <f t="shared" ca="1" si="7"/>
        <v>-4.5891005274869769</v>
      </c>
      <c r="H50" s="14">
        <f t="shared" ca="1" si="8"/>
        <v>0.33752129744448212</v>
      </c>
      <c r="I50" s="15">
        <f t="shared" si="9"/>
        <v>0.75269862099829898</v>
      </c>
      <c r="J50" s="16">
        <f t="shared" si="10"/>
        <v>1.424294616759699</v>
      </c>
      <c r="K50" s="12"/>
      <c r="L50" s="12"/>
      <c r="M50" s="12"/>
      <c r="N50" s="12"/>
    </row>
    <row r="51" spans="2:14" x14ac:dyDescent="0.2">
      <c r="B51" s="13">
        <v>28</v>
      </c>
      <c r="C51" s="13">
        <f t="shared" ca="1" si="3"/>
        <v>1</v>
      </c>
      <c r="D51" s="14">
        <f t="shared" ca="1" si="6"/>
        <v>-6.5530530460477934</v>
      </c>
      <c r="E51" s="14">
        <f t="shared" ca="1" si="4"/>
        <v>8.4469469539522066</v>
      </c>
      <c r="F51" s="14">
        <f t="shared" ca="1" si="5"/>
        <v>13.559577787164791</v>
      </c>
      <c r="G51" s="14">
        <f t="shared" ca="1" si="7"/>
        <v>-5.1126308332125845</v>
      </c>
      <c r="H51" s="14">
        <f t="shared" ca="1" si="8"/>
        <v>0.46200589099770184</v>
      </c>
      <c r="I51" s="15">
        <f t="shared" si="9"/>
        <v>1.2566134685507415</v>
      </c>
      <c r="J51" s="16">
        <f t="shared" si="10"/>
        <v>2.3738243612661627</v>
      </c>
      <c r="K51" s="12"/>
      <c r="L51" s="12"/>
      <c r="M51" s="12"/>
      <c r="N51" s="12"/>
    </row>
    <row r="52" spans="2:14" x14ac:dyDescent="0.2">
      <c r="B52" s="13">
        <v>29</v>
      </c>
      <c r="C52" s="13">
        <f t="shared" ca="1" si="3"/>
        <v>14</v>
      </c>
      <c r="D52" s="14">
        <f t="shared" ca="1" si="6"/>
        <v>-1.6687073515228397</v>
      </c>
      <c r="E52" s="14">
        <f t="shared" ca="1" si="4"/>
        <v>78.331292648477159</v>
      </c>
      <c r="F52" s="14">
        <f t="shared" ca="1" si="5"/>
        <v>77.993771351032677</v>
      </c>
      <c r="G52" s="14">
        <f t="shared" ca="1" si="7"/>
        <v>0.33752129744448212</v>
      </c>
      <c r="H52" s="14">
        <f t="shared" ca="1" si="8"/>
        <v>1.1007215056268773</v>
      </c>
      <c r="I52" s="15">
        <f t="shared" si="9"/>
        <v>1.7637416478086152</v>
      </c>
      <c r="J52" s="16">
        <f t="shared" si="10"/>
        <v>3.3233541057726299</v>
      </c>
      <c r="K52" s="12"/>
      <c r="L52" s="12"/>
      <c r="M52" s="12"/>
      <c r="N52" s="12"/>
    </row>
    <row r="53" spans="2:14" x14ac:dyDescent="0.2">
      <c r="B53" s="13">
        <v>30</v>
      </c>
      <c r="C53" s="13">
        <f t="shared" ca="1" si="3"/>
        <v>1</v>
      </c>
      <c r="D53" s="14">
        <f t="shared" ca="1" si="6"/>
        <v>-0.33970070720833234</v>
      </c>
      <c r="E53" s="14">
        <f t="shared" ca="1" si="4"/>
        <v>14.660299292791668</v>
      </c>
      <c r="F53" s="14">
        <f t="shared" ca="1" si="5"/>
        <v>13.559577787164791</v>
      </c>
      <c r="G53" s="14">
        <f t="shared" ca="1" si="7"/>
        <v>1.1007215056268773</v>
      </c>
      <c r="H53" s="14">
        <f t="shared" ca="1" si="8"/>
        <v>1.3359219258674102</v>
      </c>
      <c r="I53" s="15">
        <f t="shared" si="9"/>
        <v>2.2754497664114934</v>
      </c>
      <c r="J53" s="16">
        <f t="shared" si="10"/>
        <v>4.2728838502790936</v>
      </c>
      <c r="K53" s="12"/>
      <c r="L53" s="12"/>
      <c r="M53" s="12"/>
      <c r="N53" s="12"/>
    </row>
    <row r="54" spans="2:14" x14ac:dyDescent="0.2">
      <c r="B54" s="13">
        <v>31</v>
      </c>
      <c r="C54" s="13">
        <f t="shared" ca="1" si="3"/>
        <v>1</v>
      </c>
      <c r="D54" s="14">
        <f t="shared" ca="1" si="6"/>
        <v>-2.2007616825715908</v>
      </c>
      <c r="E54" s="14">
        <f t="shared" ca="1" si="4"/>
        <v>12.79923831742841</v>
      </c>
      <c r="F54" s="14">
        <f t="shared" ca="1" si="5"/>
        <v>13.559577787164791</v>
      </c>
      <c r="G54" s="14">
        <f t="shared" ca="1" si="7"/>
        <v>-0.76033946973638145</v>
      </c>
      <c r="H54" s="14">
        <f t="shared" ca="1" si="8"/>
        <v>1.4378814804496685</v>
      </c>
      <c r="I54" s="15">
        <f t="shared" si="9"/>
        <v>2.7931903444745414</v>
      </c>
      <c r="J54" s="16">
        <f t="shared" si="10"/>
        <v>5.2224135947855608</v>
      </c>
      <c r="K54" s="12"/>
      <c r="L54" s="12"/>
      <c r="M54" s="12"/>
      <c r="N54" s="12"/>
    </row>
    <row r="55" spans="2:14" x14ac:dyDescent="0.2">
      <c r="B55" s="13">
        <v>32</v>
      </c>
      <c r="C55" s="13">
        <f t="shared" ca="1" si="3"/>
        <v>7</v>
      </c>
      <c r="D55" s="14">
        <f t="shared" ca="1" si="6"/>
        <v>-3.2870139951665904</v>
      </c>
      <c r="E55" s="14">
        <f t="shared" ca="1" si="4"/>
        <v>41.712986004833411</v>
      </c>
      <c r="F55" s="14">
        <f t="shared" ca="1" si="5"/>
        <v>43.298436355103817</v>
      </c>
      <c r="G55" s="14">
        <f t="shared" ca="1" si="7"/>
        <v>-1.5854503502704063</v>
      </c>
      <c r="H55" s="14">
        <f t="shared" ca="1" si="8"/>
        <v>2.6993687129344579</v>
      </c>
      <c r="I55" s="15">
        <f t="shared" si="9"/>
        <v>3.3185334643681657</v>
      </c>
      <c r="J55" s="16">
        <f t="shared" si="10"/>
        <v>6.1719433392920244</v>
      </c>
      <c r="K55" s="12"/>
      <c r="L55" s="12"/>
      <c r="M55" s="12"/>
      <c r="N55" s="12"/>
    </row>
    <row r="56" spans="2:14" x14ac:dyDescent="0.2">
      <c r="B56" s="13">
        <v>33</v>
      </c>
      <c r="C56" s="13">
        <f t="shared" ref="C56:C73" ca="1" si="11">$K$2+INT(($K$3-$K$2)*RAND())</f>
        <v>3</v>
      </c>
      <c r="D56" s="14">
        <f t="shared" ca="1" si="6"/>
        <v>-11.444238787164259</v>
      </c>
      <c r="E56" s="14">
        <f t="shared" ref="E56:E73" ca="1" si="12">$H$3+$H$2*C56+D56</f>
        <v>13.555761212835741</v>
      </c>
      <c r="F56" s="14">
        <f t="shared" ref="F56:F73" ca="1" si="13">$I$3+$I$2*C56</f>
        <v>23.472530643144463</v>
      </c>
      <c r="G56" s="14">
        <f t="shared" ca="1" si="7"/>
        <v>-9.9167694303087224</v>
      </c>
      <c r="H56" s="14">
        <f t="shared" ca="1" si="8"/>
        <v>3.2281054270080247</v>
      </c>
      <c r="I56" s="15">
        <f t="shared" si="9"/>
        <v>3.8532046640756783</v>
      </c>
      <c r="J56" s="16">
        <f t="shared" si="10"/>
        <v>7.1214730837984916</v>
      </c>
      <c r="K56" s="12"/>
      <c r="L56" s="12"/>
      <c r="M56" s="12"/>
      <c r="N56" s="12"/>
    </row>
    <row r="57" spans="2:14" x14ac:dyDescent="0.2">
      <c r="B57" s="13">
        <v>34</v>
      </c>
      <c r="C57" s="13">
        <f t="shared" ca="1" si="11"/>
        <v>3</v>
      </c>
      <c r="D57" s="14">
        <f t="shared" ca="1" si="6"/>
        <v>1.8389060533346502</v>
      </c>
      <c r="E57" s="14">
        <f t="shared" ca="1" si="12"/>
        <v>26.83890605333465</v>
      </c>
      <c r="F57" s="14">
        <f t="shared" ca="1" si="13"/>
        <v>23.472530643144463</v>
      </c>
      <c r="G57" s="14">
        <f t="shared" ca="1" si="7"/>
        <v>3.3663754101901873</v>
      </c>
      <c r="H57" s="14">
        <f t="shared" ca="1" si="8"/>
        <v>3.2304904045087426</v>
      </c>
      <c r="I57" s="15">
        <f t="shared" si="9"/>
        <v>4.3991316567323393</v>
      </c>
      <c r="J57" s="16">
        <f t="shared" si="10"/>
        <v>8.0710028283049589</v>
      </c>
      <c r="K57" s="12"/>
      <c r="L57" s="12"/>
      <c r="M57" s="12"/>
      <c r="N57" s="12"/>
    </row>
    <row r="58" spans="2:14" x14ac:dyDescent="0.2">
      <c r="B58" s="13">
        <v>35</v>
      </c>
      <c r="C58" s="13">
        <f t="shared" ca="1" si="11"/>
        <v>1</v>
      </c>
      <c r="D58" s="14">
        <f t="shared" ca="1" si="6"/>
        <v>-2.5407323855410413E-3</v>
      </c>
      <c r="E58" s="14">
        <f t="shared" ca="1" si="12"/>
        <v>14.99745926761446</v>
      </c>
      <c r="F58" s="14">
        <f t="shared" ca="1" si="13"/>
        <v>13.559577787164791</v>
      </c>
      <c r="G58" s="14">
        <f t="shared" ca="1" si="7"/>
        <v>1.4378814804496685</v>
      </c>
      <c r="H58" s="14">
        <f t="shared" ca="1" si="8"/>
        <v>3.2993903773351541</v>
      </c>
      <c r="I58" s="15">
        <f t="shared" si="9"/>
        <v>4.9585034734745355</v>
      </c>
      <c r="J58" s="16">
        <f t="shared" si="10"/>
        <v>9.0205325728114261</v>
      </c>
      <c r="K58" s="12"/>
      <c r="L58" s="12"/>
      <c r="M58" s="12"/>
      <c r="N58" s="12"/>
    </row>
    <row r="59" spans="2:14" x14ac:dyDescent="0.2">
      <c r="B59" s="13">
        <v>36</v>
      </c>
      <c r="C59" s="13">
        <f t="shared" ca="1" si="11"/>
        <v>9</v>
      </c>
      <c r="D59" s="14">
        <f t="shared" ca="1" si="6"/>
        <v>-3.1774483390000672</v>
      </c>
      <c r="E59" s="14">
        <f t="shared" ca="1" si="12"/>
        <v>51.822551660999935</v>
      </c>
      <c r="F59" s="14">
        <f t="shared" ca="1" si="13"/>
        <v>53.211389211083485</v>
      </c>
      <c r="G59" s="14">
        <f t="shared" ca="1" si="7"/>
        <v>-1.3888375500835508</v>
      </c>
      <c r="H59" s="14">
        <f t="shared" ca="1" si="8"/>
        <v>3.3663754101901873</v>
      </c>
      <c r="I59" s="15">
        <f t="shared" si="9"/>
        <v>5.533847195556727</v>
      </c>
      <c r="J59" s="16">
        <f t="shared" si="10"/>
        <v>9.9700623173178897</v>
      </c>
      <c r="K59" s="12"/>
      <c r="L59" s="12"/>
      <c r="M59" s="12"/>
      <c r="N59" s="12"/>
    </row>
    <row r="60" spans="2:14" x14ac:dyDescent="0.2">
      <c r="B60" s="13">
        <v>37</v>
      </c>
      <c r="C60" s="13">
        <f t="shared" ca="1" si="11"/>
        <v>10</v>
      </c>
      <c r="D60" s="14">
        <f t="shared" ca="1" si="6"/>
        <v>-20.006583107293846</v>
      </c>
      <c r="E60" s="14">
        <f t="shared" ca="1" si="12"/>
        <v>39.993416892706151</v>
      </c>
      <c r="F60" s="14">
        <f t="shared" ca="1" si="13"/>
        <v>58.167865639073327</v>
      </c>
      <c r="G60" s="14">
        <f t="shared" ca="1" si="7"/>
        <v>-18.174448746367176</v>
      </c>
      <c r="H60" s="14">
        <f t="shared" ca="1" si="8"/>
        <v>3.5002979755070633</v>
      </c>
      <c r="I60" s="15">
        <f t="shared" si="9"/>
        <v>6.1281299101662734</v>
      </c>
      <c r="J60" s="16">
        <f t="shared" si="10"/>
        <v>10.919592061824353</v>
      </c>
      <c r="K60" s="12"/>
      <c r="L60" s="12"/>
      <c r="M60" s="12"/>
      <c r="N60" s="12"/>
    </row>
    <row r="61" spans="2:14" x14ac:dyDescent="0.2">
      <c r="B61" s="13">
        <v>38</v>
      </c>
      <c r="C61" s="13">
        <f t="shared" ca="1" si="11"/>
        <v>1</v>
      </c>
      <c r="D61" s="14">
        <f t="shared" ca="1" si="6"/>
        <v>-3.0534546502834772</v>
      </c>
      <c r="E61" s="14">
        <f t="shared" ca="1" si="12"/>
        <v>11.946545349716523</v>
      </c>
      <c r="F61" s="14">
        <f t="shared" ca="1" si="13"/>
        <v>13.559577787164791</v>
      </c>
      <c r="G61" s="14">
        <f t="shared" ca="1" si="7"/>
        <v>-1.6130324374482683</v>
      </c>
      <c r="H61" s="14">
        <f t="shared" ca="1" si="8"/>
        <v>3.7334541427962193</v>
      </c>
      <c r="I61" s="15">
        <f t="shared" si="9"/>
        <v>6.7448975019608195</v>
      </c>
      <c r="J61" s="16">
        <f t="shared" si="10"/>
        <v>11.869121806330824</v>
      </c>
      <c r="K61" s="12"/>
      <c r="L61" s="12"/>
      <c r="M61" s="12"/>
      <c r="N61" s="12"/>
    </row>
    <row r="62" spans="2:14" x14ac:dyDescent="0.2">
      <c r="B62" s="13">
        <v>39</v>
      </c>
      <c r="C62" s="13">
        <f t="shared" ca="1" si="11"/>
        <v>10</v>
      </c>
      <c r="D62" s="14">
        <f t="shared" ca="1" si="6"/>
        <v>-3.2774061649001078</v>
      </c>
      <c r="E62" s="14">
        <f t="shared" ca="1" si="12"/>
        <v>56.722593835099893</v>
      </c>
      <c r="F62" s="14">
        <f t="shared" ca="1" si="13"/>
        <v>58.167865639073327</v>
      </c>
      <c r="G62" s="14">
        <f t="shared" ca="1" si="7"/>
        <v>-1.4452718039734336</v>
      </c>
      <c r="H62" s="14">
        <f t="shared" ca="1" si="8"/>
        <v>4.1006632997177874</v>
      </c>
      <c r="I62" s="15">
        <f t="shared" si="9"/>
        <v>7.3884684918521391</v>
      </c>
      <c r="J62" s="16">
        <f t="shared" si="10"/>
        <v>12.818651550837288</v>
      </c>
      <c r="K62" s="12"/>
      <c r="L62" s="12"/>
      <c r="M62" s="12"/>
      <c r="N62" s="12"/>
    </row>
    <row r="63" spans="2:14" x14ac:dyDescent="0.2">
      <c r="B63" s="13">
        <v>40</v>
      </c>
      <c r="C63" s="13">
        <f t="shared" ca="1" si="11"/>
        <v>14</v>
      </c>
      <c r="D63" s="14">
        <f t="shared" ca="1" si="6"/>
        <v>3.5519981707636838</v>
      </c>
      <c r="E63" s="14">
        <f t="shared" ca="1" si="12"/>
        <v>83.551998170763682</v>
      </c>
      <c r="F63" s="14">
        <f t="shared" ca="1" si="13"/>
        <v>77.993771351032677</v>
      </c>
      <c r="G63" s="14">
        <f t="shared" ca="1" si="7"/>
        <v>5.5582268197310043</v>
      </c>
      <c r="H63" s="14">
        <f t="shared" ca="1" si="8"/>
        <v>4.5598116221719778</v>
      </c>
      <c r="I63" s="15">
        <f t="shared" si="9"/>
        <v>8.0642124701824063</v>
      </c>
      <c r="J63" s="16">
        <f t="shared" si="10"/>
        <v>13.768181295343751</v>
      </c>
      <c r="K63" s="12"/>
      <c r="L63" s="12"/>
      <c r="M63" s="12"/>
      <c r="N63" s="12"/>
    </row>
    <row r="64" spans="2:14" x14ac:dyDescent="0.2">
      <c r="B64" s="13">
        <v>41</v>
      </c>
      <c r="C64" s="13">
        <f t="shared" ca="1" si="11"/>
        <v>12</v>
      </c>
      <c r="D64" s="14">
        <f t="shared" ca="1" si="6"/>
        <v>1.8142726378492129</v>
      </c>
      <c r="E64" s="14">
        <f t="shared" ca="1" si="12"/>
        <v>71.814272637849214</v>
      </c>
      <c r="F64" s="14">
        <f t="shared" ca="1" si="13"/>
        <v>68.080818495052995</v>
      </c>
      <c r="G64" s="14">
        <f t="shared" ca="1" si="7"/>
        <v>3.7334541427962193</v>
      </c>
      <c r="H64" s="14">
        <f t="shared" ca="1" si="8"/>
        <v>5.2266511262941151</v>
      </c>
      <c r="I64" s="15">
        <f t="shared" si="9"/>
        <v>8.7789629505122857</v>
      </c>
      <c r="J64" s="16">
        <f t="shared" si="10"/>
        <v>14.717711039850215</v>
      </c>
      <c r="K64" s="12"/>
      <c r="L64" s="12"/>
      <c r="M64" s="12"/>
      <c r="N64" s="12"/>
    </row>
    <row r="65" spans="2:14" x14ac:dyDescent="0.2">
      <c r="B65" s="13">
        <v>42</v>
      </c>
      <c r="C65" s="13">
        <f t="shared" ca="1" si="11"/>
        <v>0</v>
      </c>
      <c r="D65" s="14">
        <f t="shared" ca="1" si="6"/>
        <v>-7.2812189081657213</v>
      </c>
      <c r="E65" s="14">
        <f t="shared" ca="1" si="12"/>
        <v>2.7187810918342787</v>
      </c>
      <c r="F65" s="14">
        <f t="shared" ca="1" si="13"/>
        <v>8.6031013591749534</v>
      </c>
      <c r="G65" s="14">
        <f t="shared" ca="1" si="7"/>
        <v>-5.8843202673406747</v>
      </c>
      <c r="H65" s="14">
        <f t="shared" ca="1" si="8"/>
        <v>5.5582268197310043</v>
      </c>
      <c r="I65" s="15">
        <f t="shared" si="9"/>
        <v>9.5416525314619491</v>
      </c>
      <c r="J65" s="16">
        <f t="shared" si="10"/>
        <v>15.667240784356686</v>
      </c>
      <c r="K65" s="12"/>
      <c r="L65" s="12"/>
      <c r="M65" s="12"/>
      <c r="N65" s="12"/>
    </row>
    <row r="66" spans="2:14" x14ac:dyDescent="0.2">
      <c r="B66" s="13">
        <v>43</v>
      </c>
      <c r="C66" s="13">
        <f t="shared" ca="1" si="11"/>
        <v>11</v>
      </c>
      <c r="D66" s="14">
        <f t="shared" ca="1" si="6"/>
        <v>-18.140781413359989</v>
      </c>
      <c r="E66" s="14">
        <f t="shared" ca="1" si="12"/>
        <v>46.859218586640011</v>
      </c>
      <c r="F66" s="14">
        <f t="shared" ca="1" si="13"/>
        <v>63.124342067063154</v>
      </c>
      <c r="G66" s="14">
        <f t="shared" ca="1" si="7"/>
        <v>-16.265123480423142</v>
      </c>
      <c r="H66" s="14">
        <f t="shared" ca="1" si="8"/>
        <v>6.8672534783934687</v>
      </c>
      <c r="I66" s="15">
        <f t="shared" si="9"/>
        <v>10.364333894937898</v>
      </c>
      <c r="J66" s="16">
        <f t="shared" si="10"/>
        <v>16.61677052886315</v>
      </c>
      <c r="K66" s="12"/>
      <c r="L66" s="12"/>
      <c r="M66" s="12"/>
      <c r="N66" s="12"/>
    </row>
    <row r="67" spans="2:14" x14ac:dyDescent="0.2">
      <c r="B67" s="13">
        <v>44</v>
      </c>
      <c r="C67" s="13">
        <f t="shared" ca="1" si="11"/>
        <v>9</v>
      </c>
      <c r="D67" s="14">
        <f t="shared" ca="1" si="6"/>
        <v>2.3120525108012702</v>
      </c>
      <c r="E67" s="14">
        <f t="shared" ca="1" si="12"/>
        <v>57.312052510801273</v>
      </c>
      <c r="F67" s="14">
        <f t="shared" ca="1" si="13"/>
        <v>53.211389211083485</v>
      </c>
      <c r="G67" s="14">
        <f t="shared" ca="1" si="7"/>
        <v>4.1006632997177874</v>
      </c>
      <c r="H67" s="14">
        <f t="shared" ca="1" si="8"/>
        <v>7.9808756370850631</v>
      </c>
      <c r="I67" s="15">
        <f t="shared" si="9"/>
        <v>11.263911290388013</v>
      </c>
      <c r="J67" s="16">
        <f t="shared" si="10"/>
        <v>17.566300273369613</v>
      </c>
      <c r="K67" s="12"/>
      <c r="L67" s="12"/>
      <c r="M67" s="12"/>
      <c r="N67" s="12"/>
    </row>
    <row r="68" spans="2:14" x14ac:dyDescent="0.2">
      <c r="B68" s="13">
        <v>45</v>
      </c>
      <c r="C68" s="13">
        <f t="shared" ca="1" si="11"/>
        <v>0</v>
      </c>
      <c r="D68" s="14">
        <f t="shared" ca="1" si="6"/>
        <v>-15.12108511566591</v>
      </c>
      <c r="E68" s="14">
        <f t="shared" ca="1" si="12"/>
        <v>-5.1210851156659096</v>
      </c>
      <c r="F68" s="14">
        <f t="shared" ca="1" si="13"/>
        <v>8.6031013591749534</v>
      </c>
      <c r="G68" s="14">
        <f t="shared" ca="1" si="7"/>
        <v>-13.724186474840863</v>
      </c>
      <c r="H68" s="14">
        <f t="shared" ca="1" si="8"/>
        <v>9.3423573984809281</v>
      </c>
      <c r="I68" s="15">
        <f t="shared" si="9"/>
        <v>12.265281200366104</v>
      </c>
      <c r="J68" s="16">
        <f t="shared" si="10"/>
        <v>18.515830017876084</v>
      </c>
      <c r="K68" s="12"/>
      <c r="L68" s="12"/>
      <c r="M68" s="12"/>
      <c r="N68" s="12"/>
    </row>
    <row r="69" spans="2:14" x14ac:dyDescent="0.2">
      <c r="B69" s="13">
        <v>46</v>
      </c>
      <c r="C69" s="13">
        <f t="shared" ca="1" si="11"/>
        <v>0</v>
      </c>
      <c r="D69" s="14">
        <f t="shared" ca="1" si="6"/>
        <v>-15.255014269335858</v>
      </c>
      <c r="E69" s="14">
        <f t="shared" ca="1" si="12"/>
        <v>-5.2550142693358577</v>
      </c>
      <c r="F69" s="14">
        <f t="shared" ca="1" si="13"/>
        <v>8.6031013591749534</v>
      </c>
      <c r="G69" s="14">
        <f t="shared" ca="1" si="7"/>
        <v>-13.858115628510811</v>
      </c>
      <c r="H69" s="14">
        <f t="shared" ca="1" si="8"/>
        <v>13.204912904318167</v>
      </c>
      <c r="I69" s="15">
        <f t="shared" si="9"/>
        <v>13.407550336902162</v>
      </c>
      <c r="J69" s="16">
        <f t="shared" si="10"/>
        <v>19.465359762382548</v>
      </c>
      <c r="K69" s="12"/>
      <c r="L69" s="12"/>
      <c r="M69" s="12"/>
      <c r="N69" s="12"/>
    </row>
    <row r="70" spans="2:14" x14ac:dyDescent="0.2">
      <c r="B70" s="13">
        <v>47</v>
      </c>
      <c r="C70" s="13">
        <f t="shared" ca="1" si="11"/>
        <v>3</v>
      </c>
      <c r="D70" s="14">
        <f t="shared" ca="1" si="6"/>
        <v>5.3397841215379325</v>
      </c>
      <c r="E70" s="14">
        <f t="shared" ca="1" si="12"/>
        <v>30.339784121537932</v>
      </c>
      <c r="F70" s="14">
        <f t="shared" ca="1" si="13"/>
        <v>23.472530643144463</v>
      </c>
      <c r="G70" s="14">
        <f t="shared" ca="1" si="7"/>
        <v>6.8672534783934687</v>
      </c>
      <c r="H70" s="14">
        <f t="shared" ca="1" si="8"/>
        <v>15.303570481064714</v>
      </c>
      <c r="I70" s="15">
        <f t="shared" si="9"/>
        <v>14.757910281791712</v>
      </c>
      <c r="J70" s="16">
        <f t="shared" si="10"/>
        <v>20.414889506889011</v>
      </c>
      <c r="K70" s="12"/>
      <c r="L70" s="12"/>
      <c r="M70" s="12"/>
      <c r="N70" s="12"/>
    </row>
    <row r="71" spans="2:14" x14ac:dyDescent="0.2">
      <c r="B71" s="13">
        <v>48</v>
      </c>
      <c r="C71" s="13">
        <f t="shared" ca="1" si="11"/>
        <v>8</v>
      </c>
      <c r="D71" s="14">
        <f t="shared" ca="1" si="6"/>
        <v>-5.1683349294218708</v>
      </c>
      <c r="E71" s="14">
        <f t="shared" ca="1" si="12"/>
        <v>44.831665070578126</v>
      </c>
      <c r="F71" s="14">
        <f t="shared" ca="1" si="13"/>
        <v>48.254912783093644</v>
      </c>
      <c r="G71" s="14">
        <f t="shared" ca="1" si="7"/>
        <v>-3.4232477125155185</v>
      </c>
      <c r="H71" s="14">
        <f t="shared" ca="1" si="8"/>
        <v>17.752762108011748</v>
      </c>
      <c r="I71" s="15">
        <f t="shared" si="9"/>
        <v>16.448536269514729</v>
      </c>
      <c r="J71" s="16">
        <f t="shared" si="10"/>
        <v>21.364419251395475</v>
      </c>
      <c r="K71" s="12"/>
      <c r="L71" s="12"/>
      <c r="M71" s="12"/>
      <c r="N71" s="12"/>
    </row>
    <row r="72" spans="2:14" x14ac:dyDescent="0.2">
      <c r="B72" s="13">
        <v>49</v>
      </c>
      <c r="C72" s="13">
        <f t="shared" ca="1" si="11"/>
        <v>2</v>
      </c>
      <c r="D72" s="14">
        <f t="shared" ca="1" si="6"/>
        <v>2.0163521906616872</v>
      </c>
      <c r="E72" s="14">
        <f t="shared" ca="1" si="12"/>
        <v>22.016352190661689</v>
      </c>
      <c r="F72" s="14">
        <f t="shared" ca="1" si="13"/>
        <v>18.516054215154625</v>
      </c>
      <c r="G72" s="14">
        <f t="shared" ca="1" si="7"/>
        <v>3.5002979755070633</v>
      </c>
      <c r="H72" s="14">
        <f t="shared" ca="1" si="8"/>
        <v>20.449968209455946</v>
      </c>
      <c r="I72" s="15">
        <f t="shared" si="9"/>
        <v>18.807936081512505</v>
      </c>
      <c r="J72" s="16">
        <f t="shared" si="10"/>
        <v>22.313948995901946</v>
      </c>
      <c r="K72" s="12"/>
      <c r="L72" s="12"/>
      <c r="M72" s="12"/>
      <c r="N72" s="12"/>
    </row>
    <row r="73" spans="2:14" x14ac:dyDescent="0.2">
      <c r="B73" s="13">
        <v>50</v>
      </c>
      <c r="C73" s="13">
        <f t="shared" ca="1" si="11"/>
        <v>0</v>
      </c>
      <c r="D73" s="14">
        <f t="shared" ca="1" si="6"/>
        <v>11.808014263493122</v>
      </c>
      <c r="E73" s="14">
        <f t="shared" ca="1" si="12"/>
        <v>21.808014263493121</v>
      </c>
      <c r="F73" s="14">
        <f t="shared" ca="1" si="13"/>
        <v>8.6031013591749534</v>
      </c>
      <c r="G73" s="14">
        <f t="shared" ca="1" si="7"/>
        <v>13.204912904318167</v>
      </c>
      <c r="H73" s="14">
        <f t="shared" ca="1" si="8"/>
        <v>20.7181112698654</v>
      </c>
      <c r="I73" s="15">
        <f t="shared" si="9"/>
        <v>23.263478740408409</v>
      </c>
      <c r="J73" s="16">
        <f t="shared" si="10"/>
        <v>23.263478740408409</v>
      </c>
      <c r="K73" s="12"/>
      <c r="L73" s="12"/>
      <c r="M73" s="12"/>
      <c r="N73" s="12"/>
    </row>
  </sheetData>
  <sheetProtection sheet="1" formatCells="0" formatColumns="0" formatRows="0"/>
  <mergeCells count="7">
    <mergeCell ref="J1:K1"/>
    <mergeCell ref="E3:F3"/>
    <mergeCell ref="H22:J22"/>
    <mergeCell ref="O4:U4"/>
    <mergeCell ref="P5:Q5"/>
    <mergeCell ref="H14:H15"/>
    <mergeCell ref="I14:I15"/>
  </mergeCells>
  <phoneticPr fontId="0" type="noConversion"/>
  <pageMargins left="0.75" right="0.75" top="1" bottom="1" header="0.5" footer="0.5"/>
  <pageSetup scale="78" orientation="landscape" r:id="rId1"/>
  <headerFooter alignWithMargins="0"/>
  <rowBreaks count="1" manualBreakCount="1">
    <brk id="47" max="16383" man="1"/>
  </rowBreaks>
  <colBreaks count="1" manualBreakCount="1">
    <brk id="14"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9250" r:id="rId4" name="Spinner 34">
              <controlPr defaultSize="0" autoPict="0">
                <anchor moveWithCells="1" sizeWithCells="1">
                  <from>
                    <xdr:col>7</xdr:col>
                    <xdr:colOff>57150</xdr:colOff>
                    <xdr:row>17</xdr:row>
                    <xdr:rowOff>0</xdr:rowOff>
                  </from>
                  <to>
                    <xdr:col>7</xdr:col>
                    <xdr:colOff>257175</xdr:colOff>
                    <xdr:row>17</xdr:row>
                    <xdr:rowOff>0</xdr:rowOff>
                  </to>
                </anchor>
              </controlPr>
            </control>
          </mc:Choice>
        </mc:AlternateContent>
        <mc:AlternateContent xmlns:mc="http://schemas.openxmlformats.org/markup-compatibility/2006">
          <mc:Choice Requires="x14">
            <control shapeId="9265" r:id="rId5" name="Drop Down 49">
              <controlPr defaultSize="0" autoLine="0" autoPict="0">
                <anchor>
                  <from>
                    <xdr:col>4</xdr:col>
                    <xdr:colOff>390525</xdr:colOff>
                    <xdr:row>3</xdr:row>
                    <xdr:rowOff>66675</xdr:rowOff>
                  </from>
                  <to>
                    <xdr:col>5</xdr:col>
                    <xdr:colOff>133350</xdr:colOff>
                    <xdr:row>4</xdr:row>
                    <xdr:rowOff>104775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Residual Tests for Normality</vt:lpstr>
      <vt:lpstr>Extra Sheet</vt:lpstr>
      <vt:lpstr>'Residual Tests for Normality'!Print_Area</vt:lpstr>
    </vt:vector>
  </TitlesOfParts>
  <Company>The McGraw-Hill Companies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Normality Tests for Residuals</dc:title>
  <dc:subject>Chapter 12 - Simple Regression</dc:subject>
  <dc:creator>David P. Doane</dc:creator>
  <dc:description>Copyright (c) 2016 by McGraw-Hill.  This material is intended solely for educational use by purchasers of Doane/Seward 5e. It may not be copied or resold.</dc:description>
  <cp:lastModifiedBy>Blythe</cp:lastModifiedBy>
  <cp:lastPrinted>2013-08-10T14:48:00Z</cp:lastPrinted>
  <dcterms:created xsi:type="dcterms:W3CDTF">2001-07-15T17:25:30Z</dcterms:created>
  <dcterms:modified xsi:type="dcterms:W3CDTF">2013-10-18T19:49:36Z</dcterms:modified>
</cp:coreProperties>
</file>